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-3\"/>
    </mc:Choice>
  </mc:AlternateContent>
  <xr:revisionPtr revIDLastSave="0" documentId="13_ncr:1_{E9203D20-53F4-4C96-AE47-A269F6008309}" xr6:coauthVersionLast="47" xr6:coauthVersionMax="47" xr10:uidLastSave="{00000000-0000-0000-0000-000000000000}"/>
  <bookViews>
    <workbookView xWindow="28680" yWindow="-2535" windowWidth="29040" windowHeight="15720" activeTab="2" xr2:uid="{00000000-000D-0000-FFFF-FFFF00000000}"/>
  </bookViews>
  <sheets>
    <sheet name="Tam-Ahx-NPFF" sheetId="1" r:id="rId1"/>
    <sheet name="Tam-NPFF" sheetId="2" r:id="rId2"/>
    <sheet name="K(Tam)-SQA-NPFF" sheetId="3" r:id="rId3"/>
    <sheet name="K(Tam)-NPF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3" i="4" l="1"/>
  <c r="K93" i="4"/>
  <c r="J93" i="4"/>
  <c r="I93" i="4"/>
  <c r="H93" i="4"/>
  <c r="L92" i="4"/>
  <c r="K92" i="4"/>
  <c r="J92" i="4"/>
  <c r="I92" i="4"/>
  <c r="H92" i="4"/>
  <c r="L91" i="4"/>
  <c r="K91" i="4"/>
  <c r="J91" i="4"/>
  <c r="I91" i="4"/>
  <c r="H91" i="4"/>
  <c r="M90" i="4"/>
  <c r="L90" i="4"/>
  <c r="K90" i="4"/>
  <c r="J90" i="4"/>
  <c r="I90" i="4"/>
  <c r="H90" i="4"/>
  <c r="M89" i="4"/>
  <c r="L89" i="4"/>
  <c r="K89" i="4"/>
  <c r="J89" i="4"/>
  <c r="I89" i="4"/>
  <c r="H89" i="4"/>
  <c r="M88" i="4"/>
  <c r="L88" i="4"/>
  <c r="K88" i="4"/>
  <c r="J88" i="4"/>
  <c r="I88" i="4"/>
  <c r="H88" i="4"/>
  <c r="M87" i="4"/>
  <c r="L87" i="4"/>
  <c r="K87" i="4"/>
  <c r="J87" i="4"/>
  <c r="I87" i="4"/>
  <c r="H87" i="4"/>
  <c r="M86" i="4"/>
  <c r="L86" i="4"/>
  <c r="K86" i="4"/>
  <c r="J86" i="4"/>
  <c r="I86" i="4"/>
  <c r="H86" i="4"/>
  <c r="G93" i="3"/>
  <c r="F93" i="3"/>
  <c r="E93" i="3"/>
  <c r="D93" i="3"/>
  <c r="C93" i="3"/>
  <c r="B93" i="3"/>
  <c r="G92" i="3"/>
  <c r="F92" i="3"/>
  <c r="E92" i="3"/>
  <c r="D92" i="3"/>
  <c r="C92" i="3"/>
  <c r="B92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D88" i="3"/>
  <c r="C88" i="3"/>
  <c r="B88" i="3"/>
  <c r="G87" i="3"/>
  <c r="F87" i="3"/>
  <c r="E87" i="3"/>
  <c r="D87" i="3"/>
  <c r="C87" i="3"/>
  <c r="B87" i="3"/>
  <c r="G86" i="3"/>
  <c r="F86" i="3"/>
  <c r="E86" i="3"/>
  <c r="D86" i="3"/>
  <c r="C86" i="3"/>
  <c r="B86" i="3"/>
  <c r="M93" i="2"/>
  <c r="L93" i="2"/>
  <c r="K93" i="2"/>
  <c r="J93" i="2"/>
  <c r="I93" i="2"/>
  <c r="H93" i="2"/>
  <c r="M92" i="2"/>
  <c r="L92" i="2"/>
  <c r="K92" i="2"/>
  <c r="J92" i="2"/>
  <c r="I92" i="2"/>
  <c r="H92" i="2"/>
  <c r="M91" i="2"/>
  <c r="L91" i="2"/>
  <c r="K91" i="2"/>
  <c r="J91" i="2"/>
  <c r="I91" i="2"/>
  <c r="H91" i="2"/>
  <c r="M90" i="2"/>
  <c r="L90" i="2"/>
  <c r="K90" i="2"/>
  <c r="M89" i="2"/>
  <c r="L89" i="2"/>
  <c r="K89" i="2"/>
  <c r="J89" i="2"/>
  <c r="I89" i="2"/>
  <c r="H89" i="2"/>
  <c r="M88" i="2"/>
  <c r="L88" i="2"/>
  <c r="K88" i="2"/>
  <c r="J88" i="2"/>
  <c r="I88" i="2"/>
  <c r="H88" i="2"/>
  <c r="M87" i="2"/>
  <c r="L87" i="2"/>
  <c r="K87" i="2"/>
  <c r="J87" i="2"/>
  <c r="I87" i="2"/>
  <c r="H87" i="2"/>
  <c r="M86" i="2"/>
  <c r="L86" i="2"/>
  <c r="K86" i="2"/>
  <c r="J86" i="2"/>
  <c r="I86" i="2"/>
  <c r="H86" i="2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<sst xmlns="http://schemas.openxmlformats.org/spreadsheetml/2006/main" count="1117" uniqueCount="130">
  <si>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</si>
  <si>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</si>
  <si>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</si>
  <si>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</si>
  <si>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</si>
  <si>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</si>
  <si>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</si>
  <si>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</si>
  <si>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</si>
  <si>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2024-08-09</t>
  </si>
  <si>
    <t>Time:</t>
  </si>
  <si>
    <t>10:30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</si>
  <si>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</si>
  <si>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</si>
  <si>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</si>
  <si>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</si>
  <si>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</si>
  <si>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</si>
  <si>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</si>
  <si>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</si>
  <si>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</si>
  <si>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</si>
  <si>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</si>
  <si>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</si>
  <si>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</si>
  <si>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</si>
  <si>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</si>
  <si>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</si>
  <si>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</si>
  <si>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</si>
  <si>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</si>
  <si>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</si>
  <si>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</si>
  <si>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</si>
  <si>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</si>
  <si>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</si>
  <si>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</si>
  <si>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2024-08-09 10:28:21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</si>
  <si>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</si>
  <si>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</si>
  <si>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</si>
  <si>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</si>
  <si>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</si>
  <si>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</si>
  <si>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2024-08-09 10:28:24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</si>
  <si>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</si>
  <si>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</si>
  <si>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</si>
  <si>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</si>
  <si>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</si>
  <si>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</si>
  <si>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</si>
  <si>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</si>
  <si>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</si>
  <si>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</si>
  <si>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2024-08-09 10:28:26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</si>
  <si>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</si>
  <si>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</si>
  <si>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</si>
  <si>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</si>
  <si>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</si>
  <si>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</si>
  <si>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</si>
  <si>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</si>
  <si>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</si>
  <si>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</si>
  <si>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</si>
  <si>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</si>
  <si>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</si>
  <si>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</si>
  <si>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</si>
  <si>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</si>
  <si>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</si>
  <si>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</si>
  <si>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</si>
  <si>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</si>
  <si>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</si>
  <si>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</si>
  <si>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2024-08-09 10:30:40</t>
  </si>
  <si>
    <t>10:38</t>
  </si>
  <si>
    <t>A7-H12</t>
  </si>
  <si>
    <t>2024-08-09 10:35:44</t>
  </si>
  <si>
    <t>2024-08-09 10:35:47</t>
  </si>
  <si>
    <t>2024-08-09 10:35:49</t>
  </si>
  <si>
    <t>2024-08-09 10:38:03</t>
  </si>
  <si>
    <t>10:57</t>
  </si>
  <si>
    <t>2024-08-09 10:55:22</t>
  </si>
  <si>
    <t>2024-08-09 10:55:25</t>
  </si>
  <si>
    <t>2024-08-09 10:55:27</t>
  </si>
  <si>
    <t>2024-08-09 10:57:42</t>
  </si>
  <si>
    <t>11:04</t>
  </si>
  <si>
    <t>2024-08-09 11:01:50</t>
  </si>
  <si>
    <t>2024-08-09 11:01:53</t>
  </si>
  <si>
    <t>2024-08-09 11:01:55</t>
  </si>
  <si>
    <t>2024-08-09 11:04:10</t>
  </si>
  <si>
    <t>Ratio</t>
  </si>
  <si>
    <t>Nluc</t>
  </si>
  <si>
    <t>d1-20-Nluc</t>
  </si>
  <si>
    <t>Plate Layout</t>
  </si>
  <si>
    <t>d1-20-Nluc-NPFFR1-eYFP</t>
  </si>
  <si>
    <t>buffer</t>
  </si>
  <si>
    <t>K(Tam)-SQA-NPFF, 10^(-10) M</t>
  </si>
  <si>
    <t>K(Tam)-NPFF, 10^(-10) M</t>
  </si>
  <si>
    <t>K(Tam)-SQA-NPFF, 10^(-8) M</t>
  </si>
  <si>
    <t>K(Tam)-NPFF, 10^(-8) M</t>
  </si>
  <si>
    <t>K(Tam)-SQA-NPFF, 10^(-7.5) M</t>
  </si>
  <si>
    <t>K(Tam)-NPFF, 10^(-7.5) M</t>
  </si>
  <si>
    <t>K(Tam)-SQA-NPFF, 10^(-7) M</t>
  </si>
  <si>
    <t>K(Tam)-NPFF, 10^(-7) M</t>
  </si>
  <si>
    <t>K(Tam)-SQA-NPFF, 10^(-6) M</t>
  </si>
  <si>
    <t>K(Tam)-NPFF, 10^(-6) M</t>
  </si>
  <si>
    <t>K(Tam)-SQA-NPFF, 10^(-5.5) M</t>
  </si>
  <si>
    <t>K(Tam)-NPFF, 10^(-5.5) M</t>
  </si>
  <si>
    <t>Nluc-NPFFR1-eYFP</t>
  </si>
  <si>
    <t>Tam-Ahx2-NPFF, 10^(-10) M</t>
  </si>
  <si>
    <t>Tam-Ahx2-NPFF, 10^(-9) M</t>
  </si>
  <si>
    <t>Tam-Ahx2-NPFF, 10^(-8) M</t>
  </si>
  <si>
    <t>Tam-Ahx2-NPFF, 10^(-7.5) M</t>
  </si>
  <si>
    <t>Tam-Ahx2-NPFF, 10^(-7) M</t>
  </si>
  <si>
    <t>Tam-Ahx2-NPFF, 10^(-6) M</t>
  </si>
  <si>
    <t>Tam-Ahx2-NPFF, 10^(-5.5) M</t>
  </si>
  <si>
    <t>Tam-NPFF, 10^(-10) M</t>
  </si>
  <si>
    <t>Tam-NPFF, 10^(-9) M</t>
  </si>
  <si>
    <t>Tam-NPFF, 10^(-8) M</t>
  </si>
  <si>
    <t>Tam-NPFF, 10^(-7.5) M</t>
  </si>
  <si>
    <t>Tam-NPFF, 10^(-7) M</t>
  </si>
  <si>
    <t>Tam-NPFF, 10^(-6) M</t>
  </si>
  <si>
    <t>Tam-NPFF, 10^(-5.5) M</t>
  </si>
  <si>
    <t>K(Tam)-SQA-NPFF, 10^(-9) M</t>
  </si>
  <si>
    <t>K(Tam)-NPFF, 10^(-9)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</si>
</sst>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5" fillId="0" borderId="0" xfId="2" applyFont="1"/>
    <xf numFmtId="0" fontId="6" fillId="3" borderId="0" xfId="2" applyFont="1" applyFill="1"/>
    <xf numFmtId="0" fontId="5" fillId="0" borderId="0" xfId="2" applyFont="1"/>
    <xf numFmtId="0" fontId="6" fillId="3" borderId="0" xfId="2" applyFont="1" applyFill="1"/>
    <xf numFmtId="0" fontId="5" fillId="4" borderId="0" xfId="2" applyFont="1" applyFill="1" applyAlignment="1"/>
    <xf numFmtId="0" fontId="5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0" fontId="5" fillId="4" borderId="0" xfId="2" applyFont="1" applyFill="1" applyAlignment="1">
      <alignment horizontal="center"/>
    </xf>
    <xf numFmtId="0" fontId="1" fillId="0" borderId="0" xfId="1"/>
  </cellXfs>
  <cellStyles count="3">
    <cellStyle name="Standard" xfId="0" builtinId="0"/>
    <cellStyle name="Standard 2" xfId="1" xr:uid="{00000000-0005-0000-0000-000001000000}"/>
    <cellStyle name="Standard 2 2" xfId="2" xr:uid="{3E5F327D-C032-46B8-875D-00F6EF0B69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3"/>
  <sheetViews>
    <sheetView topLeftCell="A52" workbookViewId="0">
      <selection activeCell="G46" sqref="G46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17" t="s">
        <v>98</v>
      </c>
      <c r="H46" s="22" t="s">
        <v>99</v>
      </c>
      <c r="I46" s="22"/>
      <c r="J46" s="22"/>
      <c r="K46" s="22" t="s">
        <v>113</v>
      </c>
      <c r="L46" s="22"/>
      <c r="M46" s="22"/>
      <c r="N46" s="22"/>
      <c r="O46" s="22"/>
      <c r="P46" s="22"/>
      <c r="Q46" s="22"/>
      <c r="R46" s="22"/>
      <c r="S46" s="22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8" t="s">
        <v>57</v>
      </c>
      <c r="H47" s="18" t="s">
        <v>58</v>
      </c>
      <c r="I47" s="18" t="s">
        <v>59</v>
      </c>
      <c r="J47" s="18" t="s">
        <v>60</v>
      </c>
      <c r="K47" s="18" t="s">
        <v>61</v>
      </c>
      <c r="L47" s="18" t="s">
        <v>62</v>
      </c>
      <c r="M47" s="18" t="s">
        <v>63</v>
      </c>
      <c r="N47" s="18">
        <v>7</v>
      </c>
      <c r="O47" s="18">
        <v>8</v>
      </c>
      <c r="P47" s="18">
        <v>9</v>
      </c>
      <c r="Q47" s="18">
        <v>10</v>
      </c>
      <c r="R47" s="18">
        <v>11</v>
      </c>
      <c r="S47" s="18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8" t="s">
        <v>70</v>
      </c>
      <c r="H48" s="22" t="s">
        <v>100</v>
      </c>
      <c r="I48" s="22"/>
      <c r="J48" s="22"/>
      <c r="K48" s="22" t="s">
        <v>100</v>
      </c>
      <c r="L48" s="22"/>
      <c r="M48" s="22"/>
      <c r="N48" s="22"/>
      <c r="O48" s="22"/>
      <c r="P48" s="22"/>
      <c r="Q48" s="22"/>
      <c r="R48" s="22"/>
      <c r="S48" s="22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8" t="s">
        <v>71</v>
      </c>
      <c r="H49" s="22" t="s">
        <v>114</v>
      </c>
      <c r="I49" s="22"/>
      <c r="J49" s="22"/>
      <c r="K49" s="22" t="s">
        <v>114</v>
      </c>
      <c r="L49" s="22"/>
      <c r="M49" s="22"/>
      <c r="N49" s="22"/>
      <c r="O49" s="22"/>
      <c r="P49" s="22"/>
      <c r="Q49" s="22"/>
      <c r="R49" s="22"/>
      <c r="S49" s="22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8" t="s">
        <v>72</v>
      </c>
      <c r="H50" s="22" t="s">
        <v>115</v>
      </c>
      <c r="I50" s="22"/>
      <c r="J50" s="22"/>
      <c r="K50" s="22" t="s">
        <v>115</v>
      </c>
      <c r="L50" s="22"/>
      <c r="M50" s="22"/>
      <c r="N50" s="22"/>
      <c r="O50" s="22"/>
      <c r="P50" s="22"/>
      <c r="Q50" s="22"/>
      <c r="R50" s="22"/>
      <c r="S50" s="22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8" t="s">
        <v>73</v>
      </c>
      <c r="H51" s="22" t="s">
        <v>116</v>
      </c>
      <c r="I51" s="22"/>
      <c r="J51" s="22"/>
      <c r="K51" s="22" t="s">
        <v>116</v>
      </c>
      <c r="L51" s="22"/>
      <c r="M51" s="22"/>
      <c r="N51" s="22"/>
      <c r="O51" s="22"/>
      <c r="P51" s="22"/>
      <c r="Q51" s="22"/>
      <c r="R51" s="22"/>
      <c r="S51" s="22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8" t="s">
        <v>74</v>
      </c>
      <c r="H52" s="22" t="s">
        <v>117</v>
      </c>
      <c r="I52" s="22"/>
      <c r="J52" s="22"/>
      <c r="K52" s="22" t="s">
        <v>117</v>
      </c>
      <c r="L52" s="22"/>
      <c r="M52" s="22"/>
      <c r="N52" s="22"/>
      <c r="O52" s="22"/>
      <c r="P52" s="22"/>
      <c r="Q52" s="22"/>
      <c r="R52" s="22"/>
      <c r="S52" s="22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8" t="s">
        <v>75</v>
      </c>
      <c r="H53" s="22" t="s">
        <v>118</v>
      </c>
      <c r="I53" s="22"/>
      <c r="J53" s="22"/>
      <c r="K53" s="22" t="s">
        <v>118</v>
      </c>
      <c r="L53" s="22"/>
      <c r="M53" s="22"/>
      <c r="N53" s="22"/>
      <c r="O53" s="22"/>
      <c r="P53" s="22"/>
      <c r="Q53" s="22"/>
      <c r="R53" s="22"/>
      <c r="S53" s="22"/>
    </row>
    <row r="54" spans="1:19" x14ac:dyDescent="0.35">
      <c r="A54" s="2"/>
      <c r="B54" s="2"/>
      <c r="C54" s="2"/>
      <c r="D54" s="2"/>
      <c r="E54" s="2"/>
      <c r="F54" s="2"/>
      <c r="G54" s="18" t="s">
        <v>76</v>
      </c>
      <c r="H54" s="22" t="s">
        <v>119</v>
      </c>
      <c r="I54" s="22"/>
      <c r="J54" s="22"/>
      <c r="K54" s="22" t="s">
        <v>119</v>
      </c>
      <c r="L54" s="22"/>
      <c r="M54" s="22"/>
      <c r="N54" s="22"/>
      <c r="O54" s="22"/>
      <c r="P54" s="22"/>
      <c r="Q54" s="22"/>
      <c r="R54" s="22"/>
      <c r="S54" s="22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8" t="s">
        <v>77</v>
      </c>
      <c r="H55" s="22" t="s">
        <v>120</v>
      </c>
      <c r="I55" s="22"/>
      <c r="J55" s="22"/>
      <c r="K55" s="22" t="s">
        <v>120</v>
      </c>
      <c r="L55" s="22"/>
      <c r="M55" s="22"/>
      <c r="N55" s="22"/>
      <c r="O55" s="22"/>
      <c r="P55" s="22"/>
      <c r="Q55" s="22"/>
      <c r="R55" s="22"/>
      <c r="S55" s="22"/>
    </row>
    <row r="56" spans="1:19" x14ac:dyDescent="0.35">
      <c r="A56" s="2" t="s">
        <v>56</v>
      </c>
      <c r="B56" s="2"/>
      <c r="C56" s="2"/>
      <c r="D56" s="2"/>
      <c r="E56" s="2">
        <v>37.200000000000003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54013</v>
      </c>
      <c r="C60" s="2">
        <v>50299</v>
      </c>
      <c r="D60" s="2">
        <v>45445</v>
      </c>
      <c r="E60" s="2">
        <v>20229</v>
      </c>
      <c r="F60" s="2">
        <v>15893</v>
      </c>
      <c r="G60" s="2">
        <v>15505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41966</v>
      </c>
      <c r="C61" s="2">
        <v>44200</v>
      </c>
      <c r="D61" s="2">
        <v>45839</v>
      </c>
      <c r="E61" s="2">
        <v>14595</v>
      </c>
      <c r="F61" s="2">
        <v>25611</v>
      </c>
      <c r="G61" s="2">
        <v>13042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44890</v>
      </c>
      <c r="C62" s="2">
        <v>53506</v>
      </c>
      <c r="D62" s="2">
        <v>56791</v>
      </c>
      <c r="E62" s="2">
        <v>13623</v>
      </c>
      <c r="F62" s="2">
        <v>20213</v>
      </c>
      <c r="G62" s="2">
        <v>14166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41119</v>
      </c>
      <c r="C63" s="2">
        <v>47723</v>
      </c>
      <c r="D63" s="2">
        <v>51857</v>
      </c>
      <c r="E63" s="2">
        <v>12233</v>
      </c>
      <c r="F63" s="2">
        <v>12630</v>
      </c>
      <c r="G63" s="2">
        <v>12545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32376</v>
      </c>
      <c r="C64" s="2">
        <v>40908</v>
      </c>
      <c r="D64" s="2">
        <v>42159</v>
      </c>
      <c r="E64" s="2">
        <v>20783</v>
      </c>
      <c r="F64" s="2">
        <v>15499</v>
      </c>
      <c r="G64" s="2">
        <v>13705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35978</v>
      </c>
      <c r="C65" s="2">
        <v>40952</v>
      </c>
      <c r="D65" s="2">
        <v>43174</v>
      </c>
      <c r="E65" s="2">
        <v>14705</v>
      </c>
      <c r="F65" s="2">
        <v>14988</v>
      </c>
      <c r="G65" s="2">
        <v>10294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33603</v>
      </c>
      <c r="C66" s="2">
        <v>42792</v>
      </c>
      <c r="D66" s="2">
        <v>44441</v>
      </c>
      <c r="E66" s="2">
        <v>13082</v>
      </c>
      <c r="F66" s="2">
        <v>14851</v>
      </c>
      <c r="G66" s="2">
        <v>10330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34439</v>
      </c>
      <c r="C67" s="2">
        <v>40287</v>
      </c>
      <c r="D67" s="2">
        <v>37762</v>
      </c>
      <c r="E67" s="2">
        <v>11624</v>
      </c>
      <c r="F67" s="2">
        <v>8682</v>
      </c>
      <c r="G67" s="2">
        <v>10258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3138</v>
      </c>
      <c r="C72" s="2">
        <v>2996</v>
      </c>
      <c r="D72" s="2">
        <v>2706</v>
      </c>
      <c r="E72" s="2">
        <v>1423</v>
      </c>
      <c r="F72" s="2">
        <v>1069</v>
      </c>
      <c r="G72" s="2">
        <v>1133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2446</v>
      </c>
      <c r="C73" s="2">
        <v>2712</v>
      </c>
      <c r="D73" s="2">
        <v>2764</v>
      </c>
      <c r="E73" s="2">
        <v>1043</v>
      </c>
      <c r="F73" s="2">
        <v>1705</v>
      </c>
      <c r="G73" s="2">
        <v>757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2746</v>
      </c>
      <c r="C74" s="2">
        <v>3330</v>
      </c>
      <c r="D74" s="2">
        <v>3400</v>
      </c>
      <c r="E74" s="2">
        <v>787</v>
      </c>
      <c r="F74" s="2">
        <v>1481</v>
      </c>
      <c r="G74" s="2">
        <v>965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2564</v>
      </c>
      <c r="C75" s="2">
        <v>2986</v>
      </c>
      <c r="D75" s="2">
        <v>3274</v>
      </c>
      <c r="E75" s="2">
        <v>859</v>
      </c>
      <c r="F75" s="2">
        <v>799</v>
      </c>
      <c r="G75" s="2">
        <v>751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2098</v>
      </c>
      <c r="C76" s="2">
        <v>2482</v>
      </c>
      <c r="D76" s="2">
        <v>2720</v>
      </c>
      <c r="E76" s="2">
        <v>1543</v>
      </c>
      <c r="F76" s="2">
        <v>1179</v>
      </c>
      <c r="G76" s="2">
        <v>871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2424</v>
      </c>
      <c r="C77" s="2">
        <v>2858</v>
      </c>
      <c r="D77" s="2">
        <v>2816</v>
      </c>
      <c r="E77" s="2">
        <v>937</v>
      </c>
      <c r="F77" s="2">
        <v>995</v>
      </c>
      <c r="G77" s="2">
        <v>743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2824</v>
      </c>
      <c r="C78" s="2">
        <v>3426</v>
      </c>
      <c r="D78" s="2">
        <v>3514</v>
      </c>
      <c r="E78" s="2">
        <v>981</v>
      </c>
      <c r="F78" s="2">
        <v>1053</v>
      </c>
      <c r="G78" s="2">
        <v>603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3198</v>
      </c>
      <c r="C79" s="2">
        <v>3414</v>
      </c>
      <c r="D79" s="2">
        <v>3260</v>
      </c>
      <c r="E79" s="2">
        <v>801</v>
      </c>
      <c r="F79" s="2">
        <v>639</v>
      </c>
      <c r="G79" s="2">
        <v>777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14" t="s">
        <v>95</v>
      </c>
      <c r="B84" s="23" t="s">
        <v>97</v>
      </c>
      <c r="C84" s="23"/>
      <c r="D84" s="23"/>
      <c r="E84" s="23" t="s">
        <v>96</v>
      </c>
      <c r="F84" s="23"/>
      <c r="G84" s="23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>B72/B60</f>
        <v>5.8097124766259972E-2</v>
      </c>
      <c r="C86" s="14">
        <f t="shared" ref="C86:G86" si="0">C72/C60</f>
        <v>5.9563808425614824E-2</v>
      </c>
      <c r="D86" s="14">
        <f t="shared" si="0"/>
        <v>5.9544504345912644E-2</v>
      </c>
      <c r="E86" s="14">
        <f t="shared" si="0"/>
        <v>7.0344554847001833E-2</v>
      </c>
      <c r="F86" s="14">
        <f t="shared" si="0"/>
        <v>6.726231674322028E-2</v>
      </c>
      <c r="G86" s="14">
        <f t="shared" si="0"/>
        <v>7.3073202192841025E-2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ref="B87:G87" si="1">B73/B61</f>
        <v>5.8285278558833344E-2</v>
      </c>
      <c r="C87" s="14">
        <f t="shared" si="1"/>
        <v>6.1357466063348416E-2</v>
      </c>
      <c r="D87" s="14">
        <f t="shared" si="1"/>
        <v>6.0297999520059341E-2</v>
      </c>
      <c r="E87" s="14">
        <f t="shared" si="1"/>
        <v>7.1462829736211028E-2</v>
      </c>
      <c r="F87" s="14">
        <f t="shared" si="1"/>
        <v>6.6572956932568039E-2</v>
      </c>
      <c r="G87" s="14">
        <f t="shared" si="1"/>
        <v>5.8043244901088788E-2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ref="B88:G88" si="2">B74/B62</f>
        <v>6.1171753174426378E-2</v>
      </c>
      <c r="C88" s="14">
        <f t="shared" si="2"/>
        <v>6.2236010914663777E-2</v>
      </c>
      <c r="D88" s="14">
        <f t="shared" si="2"/>
        <v>5.9868641157929954E-2</v>
      </c>
      <c r="E88" s="14">
        <f t="shared" si="2"/>
        <v>5.7769947882257949E-2</v>
      </c>
      <c r="F88" s="14">
        <f t="shared" si="2"/>
        <v>7.3269677930045018E-2</v>
      </c>
      <c r="G88" s="14">
        <f t="shared" si="2"/>
        <v>6.8120852746011581E-2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ref="B89:G89" si="3">B75/B63</f>
        <v>6.2355602033123375E-2</v>
      </c>
      <c r="C89" s="14">
        <f t="shared" si="3"/>
        <v>6.2569410975839748E-2</v>
      </c>
      <c r="D89" s="14">
        <f t="shared" si="3"/>
        <v>6.3135160151956346E-2</v>
      </c>
      <c r="E89" s="14">
        <f t="shared" si="3"/>
        <v>7.0219896999918249E-2</v>
      </c>
      <c r="F89" s="14">
        <f t="shared" si="3"/>
        <v>6.3262074425969914E-2</v>
      </c>
      <c r="G89" s="14">
        <f t="shared" si="3"/>
        <v>5.9864487843762457E-2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ref="B90:G90" si="4">B76/B64</f>
        <v>6.4801087225105011E-2</v>
      </c>
      <c r="C90" s="14">
        <f t="shared" si="4"/>
        <v>6.067272905055246E-2</v>
      </c>
      <c r="D90" s="14">
        <f t="shared" si="4"/>
        <v>6.4517659337270813E-2</v>
      </c>
      <c r="E90" s="14">
        <f t="shared" si="4"/>
        <v>7.4243371986719917E-2</v>
      </c>
      <c r="F90" s="14">
        <f t="shared" si="4"/>
        <v>7.6069423833795724E-2</v>
      </c>
      <c r="G90" s="14">
        <f t="shared" si="4"/>
        <v>6.3553447646844216E-2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ref="B91:G91" si="5">B77/B65</f>
        <v>6.7374506642948473E-2</v>
      </c>
      <c r="C91" s="14">
        <f t="shared" si="5"/>
        <v>6.9789021293221329E-2</v>
      </c>
      <c r="D91" s="14">
        <f t="shared" si="5"/>
        <v>6.5224440635567704E-2</v>
      </c>
      <c r="E91" s="14">
        <f t="shared" si="5"/>
        <v>6.3719823189391359E-2</v>
      </c>
      <c r="F91" s="14">
        <f t="shared" si="5"/>
        <v>6.6386442487323186E-2</v>
      </c>
      <c r="G91" s="14">
        <f t="shared" si="5"/>
        <v>7.2177967748202843E-2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ref="B92:G92" si="6">B78/B66</f>
        <v>8.4040115465881027E-2</v>
      </c>
      <c r="C92" s="14">
        <f t="shared" si="6"/>
        <v>8.0061693774537299E-2</v>
      </c>
      <c r="D92" s="14">
        <f t="shared" si="6"/>
        <v>7.9071128012420958E-2</v>
      </c>
      <c r="E92" s="14">
        <f t="shared" si="6"/>
        <v>7.4988533863323645E-2</v>
      </c>
      <c r="F92" s="14">
        <f t="shared" si="6"/>
        <v>7.0904316207662785E-2</v>
      </c>
      <c r="G92" s="14">
        <f t="shared" si="6"/>
        <v>5.8373668925459823E-2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ref="B93:G93" si="7">B79/B67</f>
        <v>9.2859839135863417E-2</v>
      </c>
      <c r="C93" s="14">
        <f t="shared" si="7"/>
        <v>8.4741976319904683E-2</v>
      </c>
      <c r="D93" s="14">
        <f t="shared" si="7"/>
        <v>8.6330173189979348E-2</v>
      </c>
      <c r="E93" s="14">
        <f t="shared" si="7"/>
        <v>6.8909153475567794E-2</v>
      </c>
      <c r="F93" s="14">
        <f t="shared" si="7"/>
        <v>7.3600552868002767E-2</v>
      </c>
      <c r="G93" s="14">
        <f t="shared" si="7"/>
        <v>7.5745759407291877E-2</v>
      </c>
      <c r="H93" s="14"/>
      <c r="I93" s="14"/>
      <c r="J93" s="14"/>
      <c r="K93" s="14"/>
      <c r="L93" s="14"/>
      <c r="M93" s="14"/>
    </row>
  </sheetData>
  <mergeCells count="38">
    <mergeCell ref="B84:D84"/>
    <mergeCell ref="E84:G84"/>
    <mergeCell ref="H46:J46"/>
    <mergeCell ref="K46:M46"/>
    <mergeCell ref="N46:P46"/>
    <mergeCell ref="N49:P49"/>
    <mergeCell ref="N51:P51"/>
    <mergeCell ref="N55:P55"/>
    <mergeCell ref="Q46:S46"/>
    <mergeCell ref="H48:J48"/>
    <mergeCell ref="K48:M48"/>
    <mergeCell ref="N48:P48"/>
    <mergeCell ref="Q48:S48"/>
    <mergeCell ref="Q49:S49"/>
    <mergeCell ref="H50:J50"/>
    <mergeCell ref="K50:M50"/>
    <mergeCell ref="N50:P50"/>
    <mergeCell ref="Q50:S50"/>
    <mergeCell ref="H49:J49"/>
    <mergeCell ref="K49:M49"/>
    <mergeCell ref="Q51:S51"/>
    <mergeCell ref="H52:J52"/>
    <mergeCell ref="K52:M52"/>
    <mergeCell ref="N52:P52"/>
    <mergeCell ref="Q52:S52"/>
    <mergeCell ref="H51:J51"/>
    <mergeCell ref="K51:M51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5:J55"/>
    <mergeCell ref="K55:M5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topLeftCell="A55" workbookViewId="0">
      <selection activeCell="H90" sqref="H90:J90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79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80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81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82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80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9" t="s">
        <v>98</v>
      </c>
      <c r="H46" s="22"/>
      <c r="I46" s="22"/>
      <c r="J46" s="22"/>
      <c r="K46" s="22"/>
      <c r="L46" s="22"/>
      <c r="M46" s="22"/>
      <c r="N46" s="22" t="s">
        <v>113</v>
      </c>
      <c r="O46" s="22"/>
      <c r="P46" s="22"/>
      <c r="Q46" s="22" t="s">
        <v>99</v>
      </c>
      <c r="R46" s="22"/>
      <c r="S46" s="22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20" t="s">
        <v>57</v>
      </c>
      <c r="H47" s="20" t="s">
        <v>58</v>
      </c>
      <c r="I47" s="20" t="s">
        <v>59</v>
      </c>
      <c r="J47" s="20" t="s">
        <v>60</v>
      </c>
      <c r="K47" s="20" t="s">
        <v>61</v>
      </c>
      <c r="L47" s="20" t="s">
        <v>62</v>
      </c>
      <c r="M47" s="20" t="s">
        <v>63</v>
      </c>
      <c r="N47" s="20">
        <v>7</v>
      </c>
      <c r="O47" s="20">
        <v>8</v>
      </c>
      <c r="P47" s="20">
        <v>9</v>
      </c>
      <c r="Q47" s="20">
        <v>10</v>
      </c>
      <c r="R47" s="20">
        <v>11</v>
      </c>
      <c r="S47" s="20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20" t="s">
        <v>70</v>
      </c>
      <c r="H48" s="22"/>
      <c r="I48" s="22"/>
      <c r="J48" s="22"/>
      <c r="K48" s="22"/>
      <c r="L48" s="22"/>
      <c r="M48" s="22"/>
      <c r="N48" s="22" t="s">
        <v>100</v>
      </c>
      <c r="O48" s="22"/>
      <c r="P48" s="22"/>
      <c r="Q48" s="22" t="s">
        <v>100</v>
      </c>
      <c r="R48" s="22"/>
      <c r="S48" s="22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20" t="s">
        <v>71</v>
      </c>
      <c r="H49" s="22"/>
      <c r="I49" s="22"/>
      <c r="J49" s="22"/>
      <c r="K49" s="22"/>
      <c r="L49" s="22"/>
      <c r="M49" s="22"/>
      <c r="N49" s="22" t="s">
        <v>121</v>
      </c>
      <c r="O49" s="22"/>
      <c r="P49" s="22"/>
      <c r="Q49" s="22" t="s">
        <v>121</v>
      </c>
      <c r="R49" s="22"/>
      <c r="S49" s="22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20" t="s">
        <v>72</v>
      </c>
      <c r="H50" s="22"/>
      <c r="I50" s="22"/>
      <c r="J50" s="22"/>
      <c r="K50" s="22"/>
      <c r="L50" s="22"/>
      <c r="M50" s="22"/>
      <c r="N50" s="22" t="s">
        <v>122</v>
      </c>
      <c r="O50" s="22"/>
      <c r="P50" s="22"/>
      <c r="Q50" s="22" t="s">
        <v>122</v>
      </c>
      <c r="R50" s="22"/>
      <c r="S50" s="22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20" t="s">
        <v>73</v>
      </c>
      <c r="H51" s="22"/>
      <c r="I51" s="22"/>
      <c r="J51" s="22"/>
      <c r="K51" s="22"/>
      <c r="L51" s="22"/>
      <c r="M51" s="22"/>
      <c r="N51" s="22" t="s">
        <v>123</v>
      </c>
      <c r="O51" s="22"/>
      <c r="P51" s="22"/>
      <c r="Q51" s="22" t="s">
        <v>123</v>
      </c>
      <c r="R51" s="22"/>
      <c r="S51" s="22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20" t="s">
        <v>74</v>
      </c>
      <c r="H52" s="22"/>
      <c r="I52" s="22"/>
      <c r="J52" s="22"/>
      <c r="K52" s="22"/>
      <c r="L52" s="22"/>
      <c r="M52" s="22"/>
      <c r="N52" s="24"/>
      <c r="O52" s="24"/>
      <c r="P52" s="24"/>
      <c r="Q52" s="22" t="s">
        <v>124</v>
      </c>
      <c r="R52" s="22"/>
      <c r="S52" s="22"/>
    </row>
    <row r="53" spans="1:19" x14ac:dyDescent="0.35">
      <c r="A53" s="6" t="s">
        <v>54</v>
      </c>
      <c r="B53" s="6"/>
      <c r="C53" s="6"/>
      <c r="D53" s="6"/>
      <c r="E53" s="6" t="s">
        <v>80</v>
      </c>
      <c r="F53" s="6"/>
      <c r="G53" s="20" t="s">
        <v>75</v>
      </c>
      <c r="H53" s="22"/>
      <c r="I53" s="22"/>
      <c r="J53" s="22"/>
      <c r="K53" s="22"/>
      <c r="L53" s="22"/>
      <c r="M53" s="22"/>
      <c r="N53" s="22" t="s">
        <v>125</v>
      </c>
      <c r="O53" s="22"/>
      <c r="P53" s="22"/>
      <c r="Q53" s="22" t="s">
        <v>125</v>
      </c>
      <c r="R53" s="22"/>
      <c r="S53" s="22"/>
    </row>
    <row r="54" spans="1:19" x14ac:dyDescent="0.35">
      <c r="A54" s="6"/>
      <c r="B54" s="6"/>
      <c r="C54" s="6"/>
      <c r="D54" s="6"/>
      <c r="E54" s="6"/>
      <c r="F54" s="6"/>
      <c r="G54" s="20" t="s">
        <v>76</v>
      </c>
      <c r="H54" s="22"/>
      <c r="I54" s="22"/>
      <c r="J54" s="22"/>
      <c r="K54" s="22"/>
      <c r="L54" s="22"/>
      <c r="M54" s="22"/>
      <c r="N54" s="22" t="s">
        <v>126</v>
      </c>
      <c r="O54" s="22"/>
      <c r="P54" s="22"/>
      <c r="Q54" s="22" t="s">
        <v>126</v>
      </c>
      <c r="R54" s="22"/>
      <c r="S54" s="22"/>
    </row>
    <row r="55" spans="1:19" x14ac:dyDescent="0.35">
      <c r="A55" s="6" t="s">
        <v>36</v>
      </c>
      <c r="B55" s="6"/>
      <c r="C55" s="6"/>
      <c r="D55" s="6"/>
      <c r="E55" s="6" t="s">
        <v>83</v>
      </c>
      <c r="F55" s="6"/>
      <c r="G55" s="20" t="s">
        <v>77</v>
      </c>
      <c r="H55" s="22"/>
      <c r="I55" s="22"/>
      <c r="J55" s="22"/>
      <c r="K55" s="22"/>
      <c r="L55" s="22"/>
      <c r="M55" s="22"/>
      <c r="N55" s="22" t="s">
        <v>127</v>
      </c>
      <c r="O55" s="22"/>
      <c r="P55" s="22"/>
      <c r="Q55" s="22" t="s">
        <v>127</v>
      </c>
      <c r="R55" s="22"/>
      <c r="S55" s="22"/>
    </row>
    <row r="56" spans="1:19" x14ac:dyDescent="0.35">
      <c r="A56" s="6" t="s">
        <v>56</v>
      </c>
      <c r="B56" s="6"/>
      <c r="C56" s="6"/>
      <c r="D56" s="6"/>
      <c r="E56" s="6">
        <v>37.1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14287</v>
      </c>
      <c r="I60" s="6">
        <v>20585</v>
      </c>
      <c r="J60" s="6">
        <v>19620</v>
      </c>
      <c r="K60" s="6">
        <v>58276</v>
      </c>
      <c r="L60" s="6">
        <v>53059</v>
      </c>
      <c r="M60" s="6">
        <v>46618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12492</v>
      </c>
      <c r="I61" s="6">
        <v>16261</v>
      </c>
      <c r="J61" s="6">
        <v>15948</v>
      </c>
      <c r="K61" s="6">
        <v>60100</v>
      </c>
      <c r="L61" s="6">
        <v>62926</v>
      </c>
      <c r="M61" s="6">
        <v>48377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10837</v>
      </c>
      <c r="I62" s="6">
        <v>15657</v>
      </c>
      <c r="J62" s="6">
        <v>10050</v>
      </c>
      <c r="K62" s="6">
        <v>53661</v>
      </c>
      <c r="L62" s="6">
        <v>48067</v>
      </c>
      <c r="M62" s="6">
        <v>56157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11817</v>
      </c>
      <c r="I63" s="6">
        <v>14888</v>
      </c>
      <c r="J63" s="6">
        <v>13850</v>
      </c>
      <c r="K63" s="6">
        <v>54624</v>
      </c>
      <c r="L63" s="6">
        <v>53659</v>
      </c>
      <c r="M63" s="6">
        <v>53490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/>
      <c r="I64" s="6"/>
      <c r="J64" s="6"/>
      <c r="K64" s="6">
        <v>50770</v>
      </c>
      <c r="L64" s="6">
        <v>50394</v>
      </c>
      <c r="M64" s="6">
        <v>49053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13545</v>
      </c>
      <c r="I65" s="6">
        <v>13343</v>
      </c>
      <c r="J65" s="6">
        <v>12480</v>
      </c>
      <c r="K65" s="6">
        <v>46876</v>
      </c>
      <c r="L65" s="6">
        <v>48007</v>
      </c>
      <c r="M65" s="6">
        <v>39522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8298</v>
      </c>
      <c r="I66" s="6">
        <v>8282</v>
      </c>
      <c r="J66" s="6">
        <v>12974</v>
      </c>
      <c r="K66" s="6">
        <v>52562</v>
      </c>
      <c r="L66" s="6">
        <v>41260</v>
      </c>
      <c r="M66" s="6">
        <v>35723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14313</v>
      </c>
      <c r="I67" s="6">
        <v>10717</v>
      </c>
      <c r="J67" s="6">
        <v>10669</v>
      </c>
      <c r="K67" s="6">
        <v>37570</v>
      </c>
      <c r="L67" s="6">
        <v>36891</v>
      </c>
      <c r="M67" s="6">
        <v>36941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1026</v>
      </c>
      <c r="I72" s="6">
        <v>1436</v>
      </c>
      <c r="J72" s="6">
        <v>1248</v>
      </c>
      <c r="K72" s="6">
        <v>3563</v>
      </c>
      <c r="L72" s="6">
        <v>3332</v>
      </c>
      <c r="M72" s="6">
        <v>2844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798</v>
      </c>
      <c r="I73" s="6">
        <v>992</v>
      </c>
      <c r="J73" s="6">
        <v>1088</v>
      </c>
      <c r="K73" s="6">
        <v>3631</v>
      </c>
      <c r="L73" s="6">
        <v>3841</v>
      </c>
      <c r="M73" s="6">
        <v>3022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632</v>
      </c>
      <c r="I74" s="6">
        <v>1052</v>
      </c>
      <c r="J74" s="6">
        <v>670</v>
      </c>
      <c r="K74" s="6">
        <v>3304</v>
      </c>
      <c r="L74" s="6">
        <v>2820</v>
      </c>
      <c r="M74" s="6">
        <v>3460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768</v>
      </c>
      <c r="I75" s="6">
        <v>886</v>
      </c>
      <c r="J75" s="6">
        <v>942</v>
      </c>
      <c r="K75" s="6">
        <v>3338</v>
      </c>
      <c r="L75" s="6">
        <v>3352</v>
      </c>
      <c r="M75" s="6">
        <v>3250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/>
      <c r="I76" s="6"/>
      <c r="J76" s="6"/>
      <c r="K76" s="6">
        <v>3122</v>
      </c>
      <c r="L76" s="6">
        <v>3198</v>
      </c>
      <c r="M76" s="6">
        <v>3200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874</v>
      </c>
      <c r="I77" s="6">
        <v>928</v>
      </c>
      <c r="J77" s="6">
        <v>798</v>
      </c>
      <c r="K77" s="6">
        <v>3024</v>
      </c>
      <c r="L77" s="6">
        <v>3088</v>
      </c>
      <c r="M77" s="6">
        <v>2476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578</v>
      </c>
      <c r="I78" s="6">
        <v>568</v>
      </c>
      <c r="J78" s="6">
        <v>1040</v>
      </c>
      <c r="K78" s="6">
        <v>3943</v>
      </c>
      <c r="L78" s="6">
        <v>3140</v>
      </c>
      <c r="M78" s="6">
        <v>2716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1184</v>
      </c>
      <c r="I79" s="6">
        <v>772</v>
      </c>
      <c r="J79" s="6">
        <v>766</v>
      </c>
      <c r="K79" s="6">
        <v>3370</v>
      </c>
      <c r="L79" s="6">
        <v>3306</v>
      </c>
      <c r="M79" s="6">
        <v>3386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84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23" t="s">
        <v>96</v>
      </c>
      <c r="I84" s="23"/>
      <c r="J84" s="23"/>
      <c r="K84" s="23" t="s">
        <v>97</v>
      </c>
      <c r="L84" s="23"/>
      <c r="M84" s="2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86" si="0">H72/H60</f>
        <v>7.1813536781689655E-2</v>
      </c>
      <c r="I86" s="14">
        <f t="shared" si="0"/>
        <v>6.9759533641000723E-2</v>
      </c>
      <c r="J86" s="14">
        <f t="shared" si="0"/>
        <v>6.3608562691131493E-2</v>
      </c>
      <c r="K86" s="14">
        <f t="shared" si="0"/>
        <v>6.1140091976113663E-2</v>
      </c>
      <c r="L86" s="14">
        <f t="shared" si="0"/>
        <v>6.2798017301494563E-2</v>
      </c>
      <c r="M86" s="14">
        <f t="shared" si="0"/>
        <v>6.1006478184392296E-2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ref="H87:M93" si="1">H73/H61</f>
        <v>6.3880883765609991E-2</v>
      </c>
      <c r="I87" s="14">
        <f t="shared" si="1"/>
        <v>6.1004858249800134E-2</v>
      </c>
      <c r="J87" s="14">
        <f t="shared" si="1"/>
        <v>6.8221720591923746E-2</v>
      </c>
      <c r="K87" s="14">
        <f t="shared" si="1"/>
        <v>6.0415973377703824E-2</v>
      </c>
      <c r="L87" s="14">
        <f t="shared" si="1"/>
        <v>6.1039951689285825E-2</v>
      </c>
      <c r="M87" s="14">
        <f t="shared" si="1"/>
        <v>6.2467701593732557E-2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>
        <f t="shared" si="1"/>
        <v>5.8318722893789796E-2</v>
      </c>
      <c r="I88" s="14">
        <f t="shared" si="1"/>
        <v>6.7190394072938628E-2</v>
      </c>
      <c r="J88" s="14">
        <f t="shared" si="1"/>
        <v>6.6666666666666666E-2</v>
      </c>
      <c r="K88" s="14">
        <f t="shared" si="1"/>
        <v>6.15717187529118E-2</v>
      </c>
      <c r="L88" s="14">
        <f t="shared" si="1"/>
        <v>5.8668109097717767E-2</v>
      </c>
      <c r="M88" s="14">
        <f t="shared" si="1"/>
        <v>6.1612977901241164E-2</v>
      </c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1"/>
        <v>6.4991114496064997E-2</v>
      </c>
      <c r="I89" s="14">
        <f t="shared" si="1"/>
        <v>5.9511015583019883E-2</v>
      </c>
      <c r="J89" s="14">
        <f t="shared" si="1"/>
        <v>6.8014440433213003E-2</v>
      </c>
      <c r="K89" s="14">
        <f t="shared" si="1"/>
        <v>6.1108670181605158E-2</v>
      </c>
      <c r="L89" s="14">
        <f t="shared" si="1"/>
        <v>6.246855140796511E-2</v>
      </c>
      <c r="M89" s="14">
        <f t="shared" si="1"/>
        <v>6.075902037764068E-2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/>
      <c r="I90" s="14"/>
      <c r="J90" s="14"/>
      <c r="K90" s="14">
        <f t="shared" si="1"/>
        <v>6.1493007681701795E-2</v>
      </c>
      <c r="L90" s="14">
        <f t="shared" si="1"/>
        <v>6.3459935706631748E-2</v>
      </c>
      <c r="M90" s="14">
        <f t="shared" si="1"/>
        <v>6.5235561535482031E-2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>
        <f t="shared" si="1"/>
        <v>6.4525655223329648E-2</v>
      </c>
      <c r="I91" s="14">
        <f t="shared" si="1"/>
        <v>6.9549576556996173E-2</v>
      </c>
      <c r="J91" s="14">
        <f t="shared" si="1"/>
        <v>6.3942307692307687E-2</v>
      </c>
      <c r="K91" s="14">
        <f t="shared" si="1"/>
        <v>6.4510623773359504E-2</v>
      </c>
      <c r="L91" s="14">
        <f t="shared" si="1"/>
        <v>6.4323952756889624E-2</v>
      </c>
      <c r="M91" s="14">
        <f t="shared" si="1"/>
        <v>6.2648651384039272E-2</v>
      </c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>
        <f t="shared" si="1"/>
        <v>6.9655338635815855E-2</v>
      </c>
      <c r="I92" s="14">
        <f t="shared" si="1"/>
        <v>6.8582468002897856E-2</v>
      </c>
      <c r="J92" s="14">
        <f t="shared" si="1"/>
        <v>8.0160320641282562E-2</v>
      </c>
      <c r="K92" s="14">
        <f t="shared" si="1"/>
        <v>7.5016171378562466E-2</v>
      </c>
      <c r="L92" s="14">
        <f t="shared" si="1"/>
        <v>7.6102762966553564E-2</v>
      </c>
      <c r="M92" s="14">
        <f t="shared" si="1"/>
        <v>7.6029448814489267E-2</v>
      </c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>
        <f t="shared" si="1"/>
        <v>8.2722000978131774E-2</v>
      </c>
      <c r="I93" s="14">
        <f t="shared" si="1"/>
        <v>7.2035084445273859E-2</v>
      </c>
      <c r="J93" s="14">
        <f t="shared" si="1"/>
        <v>7.17967944512138E-2</v>
      </c>
      <c r="K93" s="14">
        <f t="shared" si="1"/>
        <v>8.96992281075326E-2</v>
      </c>
      <c r="L93" s="14">
        <f t="shared" si="1"/>
        <v>8.9615353338212578E-2</v>
      </c>
      <c r="M93" s="14">
        <f t="shared" si="1"/>
        <v>9.1659673533472291E-2</v>
      </c>
    </row>
  </sheetData>
  <mergeCells count="38">
    <mergeCell ref="H84:J84"/>
    <mergeCell ref="K84:M84"/>
    <mergeCell ref="H46:J46"/>
    <mergeCell ref="K46:M46"/>
    <mergeCell ref="N46:P46"/>
    <mergeCell ref="H49:J49"/>
    <mergeCell ref="K49:M49"/>
    <mergeCell ref="N49:P49"/>
    <mergeCell ref="H51:J51"/>
    <mergeCell ref="K51:M51"/>
    <mergeCell ref="N51:P51"/>
    <mergeCell ref="H53:J53"/>
    <mergeCell ref="K53:M53"/>
    <mergeCell ref="N53:P53"/>
    <mergeCell ref="H55:J55"/>
    <mergeCell ref="K55:M55"/>
    <mergeCell ref="Q46:S46"/>
    <mergeCell ref="H48:J48"/>
    <mergeCell ref="K48:M48"/>
    <mergeCell ref="N48:P48"/>
    <mergeCell ref="Q48:S48"/>
    <mergeCell ref="Q49:S49"/>
    <mergeCell ref="H50:J50"/>
    <mergeCell ref="K50:M50"/>
    <mergeCell ref="N50:P50"/>
    <mergeCell ref="Q50:S50"/>
    <mergeCell ref="Q51:S51"/>
    <mergeCell ref="H52:J52"/>
    <mergeCell ref="K52:M52"/>
    <mergeCell ref="N52:P52"/>
    <mergeCell ref="Q52:S52"/>
    <mergeCell ref="N55:P55"/>
    <mergeCell ref="Q55:S55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3"/>
  <sheetViews>
    <sheetView tabSelected="1" topLeftCell="A67" workbookViewId="0">
      <selection activeCell="J91" sqref="J91"/>
    </sheetView>
  </sheetViews>
  <sheetFormatPr baseColWidth="10" defaultRowHeight="14.5" x14ac:dyDescent="0.35"/>
  <sheetData>
    <row r="1" spans="1:11" x14ac:dyDescent="0.35">
      <c r="A1" s="10" t="s">
        <v>0</v>
      </c>
      <c r="B1" s="10"/>
      <c r="C1" s="10"/>
      <c r="D1" s="10"/>
      <c r="E1" s="10" t="s">
        <v>1</v>
      </c>
      <c r="F1" s="10"/>
      <c r="G1" s="10"/>
      <c r="H1" s="10"/>
      <c r="I1" s="10"/>
      <c r="J1" s="10"/>
      <c r="K1" s="10"/>
    </row>
    <row r="2" spans="1:11" x14ac:dyDescent="0.35">
      <c r="A2" s="10" t="s">
        <v>2</v>
      </c>
      <c r="B2" s="10"/>
      <c r="C2" s="10"/>
      <c r="D2" s="10"/>
      <c r="E2" s="10" t="s">
        <v>3</v>
      </c>
      <c r="F2" s="10"/>
      <c r="G2" s="10"/>
      <c r="H2" s="10"/>
      <c r="I2" s="10"/>
      <c r="J2" s="10"/>
      <c r="K2" s="10"/>
    </row>
    <row r="3" spans="1:11" x14ac:dyDescent="0.35">
      <c r="A3" s="10" t="s">
        <v>4</v>
      </c>
      <c r="B3" s="10"/>
      <c r="C3" s="10"/>
      <c r="D3" s="10"/>
      <c r="E3" s="10" t="s">
        <v>5</v>
      </c>
      <c r="F3" s="10"/>
      <c r="G3" s="10"/>
      <c r="H3" s="10"/>
      <c r="I3" s="10"/>
      <c r="J3" s="10"/>
      <c r="K3" s="10"/>
    </row>
    <row r="4" spans="1:11" x14ac:dyDescent="0.35">
      <c r="A4" s="10" t="s">
        <v>6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5" spans="1:11" x14ac:dyDescent="0.35">
      <c r="A5" s="10" t="s">
        <v>1</v>
      </c>
      <c r="B5" s="10"/>
      <c r="C5" s="10"/>
      <c r="D5" s="10"/>
      <c r="E5" s="10" t="s">
        <v>1</v>
      </c>
      <c r="F5" s="10"/>
      <c r="G5" s="10"/>
      <c r="H5" s="10"/>
      <c r="I5" s="10"/>
      <c r="J5" s="10"/>
      <c r="K5" s="10"/>
    </row>
    <row r="6" spans="1:11" x14ac:dyDescent="0.35">
      <c r="A6" s="10" t="s">
        <v>8</v>
      </c>
      <c r="B6" s="10"/>
      <c r="C6" s="10"/>
      <c r="D6" s="10"/>
      <c r="E6" s="10" t="s">
        <v>9</v>
      </c>
      <c r="F6" s="10"/>
      <c r="G6" s="10"/>
      <c r="H6" s="10"/>
      <c r="I6" s="10"/>
      <c r="J6" s="10"/>
      <c r="K6" s="10"/>
    </row>
    <row r="7" spans="1:11" x14ac:dyDescent="0.35">
      <c r="A7" s="10" t="s">
        <v>10</v>
      </c>
      <c r="B7" s="10"/>
      <c r="C7" s="10"/>
      <c r="D7" s="10"/>
      <c r="E7" s="10" t="s">
        <v>85</v>
      </c>
      <c r="F7" s="10"/>
      <c r="G7" s="10"/>
      <c r="H7" s="10"/>
      <c r="I7" s="10"/>
      <c r="J7" s="10"/>
      <c r="K7" s="10"/>
    </row>
    <row r="8" spans="1:11" x14ac:dyDescent="0.35">
      <c r="A8" s="10" t="s">
        <v>12</v>
      </c>
      <c r="B8" s="10"/>
      <c r="C8" s="10"/>
      <c r="D8" s="10"/>
      <c r="E8" s="10" t="s">
        <v>13</v>
      </c>
      <c r="F8" s="10"/>
      <c r="G8" s="10"/>
      <c r="H8" s="10"/>
      <c r="I8" s="10"/>
      <c r="J8" s="10"/>
      <c r="K8" s="10"/>
    </row>
    <row r="9" spans="1:11" x14ac:dyDescent="0.35">
      <c r="A9" s="10" t="s">
        <v>14</v>
      </c>
      <c r="B9" s="10"/>
      <c r="C9" s="10"/>
      <c r="D9" s="10"/>
      <c r="E9" s="10" t="s">
        <v>15</v>
      </c>
      <c r="F9" s="10"/>
      <c r="G9" s="10"/>
      <c r="H9" s="10"/>
      <c r="I9" s="10"/>
      <c r="J9" s="10"/>
      <c r="K9" s="10"/>
    </row>
    <row r="10" spans="1:11" x14ac:dyDescent="0.35">
      <c r="A10" s="10" t="s">
        <v>16</v>
      </c>
      <c r="B10" s="10"/>
      <c r="C10" s="10"/>
      <c r="D10" s="10"/>
      <c r="E10" s="10" t="s">
        <v>17</v>
      </c>
      <c r="F10" s="10"/>
      <c r="G10" s="10"/>
      <c r="H10" s="10"/>
      <c r="I10" s="10"/>
      <c r="J10" s="10"/>
      <c r="K10" s="10"/>
    </row>
    <row r="11" spans="1:11" x14ac:dyDescent="0.35">
      <c r="A11" s="10" t="s">
        <v>18</v>
      </c>
      <c r="B11" s="10"/>
      <c r="C11" s="10"/>
      <c r="D11" s="10"/>
      <c r="E11" s="10" t="s">
        <v>19</v>
      </c>
      <c r="F11" s="10"/>
      <c r="G11" s="10"/>
      <c r="H11" s="10"/>
      <c r="I11" s="10"/>
      <c r="J11" s="10"/>
      <c r="K11" s="10"/>
    </row>
    <row r="12" spans="1:11" x14ac:dyDescent="0.35">
      <c r="A12" s="10" t="s">
        <v>20</v>
      </c>
      <c r="B12" s="10"/>
      <c r="C12" s="10"/>
      <c r="D12" s="10"/>
      <c r="E12" s="10" t="s">
        <v>21</v>
      </c>
      <c r="F12" s="10"/>
      <c r="G12" s="10"/>
      <c r="H12" s="10"/>
      <c r="I12" s="10"/>
      <c r="J12" s="10"/>
      <c r="K12" s="10"/>
    </row>
    <row r="13" spans="1:11" x14ac:dyDescent="0.35">
      <c r="A13" s="10" t="s">
        <v>22</v>
      </c>
      <c r="B13" s="10"/>
      <c r="C13" s="10"/>
      <c r="D13" s="10"/>
      <c r="E13" s="10" t="s">
        <v>23</v>
      </c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1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3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35">
      <c r="A17" s="11"/>
      <c r="B17" s="11" t="s">
        <v>25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35">
      <c r="A18" s="11"/>
      <c r="B18" s="11" t="s">
        <v>26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35">
      <c r="A19" s="11"/>
      <c r="B19" s="11"/>
      <c r="C19" s="11" t="s">
        <v>27</v>
      </c>
      <c r="D19" s="11"/>
      <c r="E19" s="11"/>
      <c r="F19" s="11"/>
      <c r="G19" s="11"/>
      <c r="H19" s="11"/>
      <c r="I19" s="11"/>
      <c r="J19" s="11"/>
      <c r="K19" s="11"/>
    </row>
    <row r="20" spans="1:11" x14ac:dyDescent="0.35">
      <c r="A20" s="11"/>
      <c r="B20" s="11"/>
      <c r="C20" s="11"/>
      <c r="D20" s="11" t="s">
        <v>28</v>
      </c>
      <c r="E20" s="11"/>
      <c r="F20" s="11"/>
      <c r="G20" s="11" t="s">
        <v>29</v>
      </c>
      <c r="H20" s="11"/>
      <c r="I20" s="11"/>
      <c r="J20" s="11"/>
      <c r="K20" s="11"/>
    </row>
    <row r="21" spans="1:11" x14ac:dyDescent="0.35">
      <c r="A21" s="11"/>
      <c r="B21" s="11"/>
      <c r="C21" s="11"/>
      <c r="D21" s="11" t="s">
        <v>28</v>
      </c>
      <c r="E21" s="11"/>
      <c r="F21" s="11"/>
      <c r="G21" s="11" t="s">
        <v>30</v>
      </c>
      <c r="H21" s="11"/>
      <c r="I21" s="11"/>
      <c r="J21" s="11"/>
      <c r="K21" s="11"/>
    </row>
    <row r="22" spans="1:1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35">
      <c r="A23" s="10" t="s">
        <v>31</v>
      </c>
      <c r="B23" s="10"/>
      <c r="C23" s="10"/>
      <c r="D23" s="10"/>
      <c r="E23" s="10" t="s">
        <v>32</v>
      </c>
      <c r="F23" s="10"/>
      <c r="G23" s="10"/>
      <c r="H23" s="10"/>
      <c r="I23" s="10"/>
      <c r="J23" s="10"/>
      <c r="K23" s="10"/>
    </row>
    <row r="24" spans="1:11" x14ac:dyDescent="0.35">
      <c r="A24" s="10" t="s">
        <v>33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 t="s">
        <v>34</v>
      </c>
      <c r="B25" s="10"/>
      <c r="C25" s="10"/>
      <c r="D25" s="10"/>
      <c r="E25" s="10" t="s">
        <v>35</v>
      </c>
      <c r="F25" s="10"/>
      <c r="G25" s="10"/>
      <c r="H25" s="10"/>
      <c r="I25" s="10"/>
      <c r="J25" s="10"/>
      <c r="K25" s="10"/>
    </row>
    <row r="26" spans="1:1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35">
      <c r="A27" s="10" t="s">
        <v>36</v>
      </c>
      <c r="B27" s="10"/>
      <c r="C27" s="10"/>
      <c r="D27" s="10"/>
      <c r="E27" s="10" t="s">
        <v>86</v>
      </c>
      <c r="F27" s="10"/>
      <c r="G27" s="10"/>
      <c r="H27" s="10"/>
      <c r="I27" s="10"/>
      <c r="J27" s="10"/>
      <c r="K27" s="10"/>
    </row>
    <row r="28" spans="1:11" x14ac:dyDescent="0.35">
      <c r="A28" s="10" t="s">
        <v>38</v>
      </c>
      <c r="B28" s="10"/>
      <c r="C28" s="10"/>
      <c r="D28" s="10"/>
      <c r="E28" s="10">
        <v>3</v>
      </c>
      <c r="F28" s="10"/>
      <c r="G28" s="10"/>
      <c r="H28" s="10"/>
      <c r="I28" s="10"/>
      <c r="J28" s="10"/>
      <c r="K28" s="10"/>
    </row>
    <row r="29" spans="1:11" x14ac:dyDescent="0.35">
      <c r="A29" s="10" t="s">
        <v>39</v>
      </c>
      <c r="B29" s="10"/>
      <c r="C29" s="10"/>
      <c r="D29" s="10"/>
      <c r="E29" s="10" t="s">
        <v>40</v>
      </c>
      <c r="F29" s="10"/>
      <c r="G29" s="10"/>
      <c r="H29" s="10"/>
      <c r="I29" s="10"/>
      <c r="J29" s="10"/>
      <c r="K29" s="10"/>
    </row>
    <row r="30" spans="1:11" x14ac:dyDescent="0.35">
      <c r="A30" s="10" t="s">
        <v>41</v>
      </c>
      <c r="B30" s="10"/>
      <c r="C30" s="10"/>
      <c r="D30" s="10"/>
      <c r="E30" s="10">
        <v>3.5</v>
      </c>
      <c r="F30" s="10"/>
      <c r="G30" s="10"/>
      <c r="H30" s="10"/>
      <c r="I30" s="10"/>
      <c r="J30" s="10"/>
      <c r="K30" s="10"/>
    </row>
    <row r="31" spans="1:11" x14ac:dyDescent="0.35">
      <c r="A31" s="10" t="s">
        <v>42</v>
      </c>
      <c r="B31" s="10"/>
      <c r="C31" s="10"/>
      <c r="D31" s="10"/>
      <c r="E31" s="10">
        <v>84.000000000000014</v>
      </c>
      <c r="F31" s="10"/>
      <c r="G31" s="10"/>
      <c r="H31" s="10"/>
      <c r="I31" s="10"/>
      <c r="J31" s="10"/>
      <c r="K31" s="10"/>
    </row>
    <row r="32" spans="1:11" x14ac:dyDescent="0.35">
      <c r="A32" s="10" t="s">
        <v>43</v>
      </c>
      <c r="B32" s="10"/>
      <c r="C32" s="10"/>
      <c r="D32" s="10"/>
      <c r="E32" s="10" t="s">
        <v>87</v>
      </c>
      <c r="F32" s="10"/>
      <c r="G32" s="10"/>
      <c r="H32" s="10"/>
      <c r="I32" s="10"/>
      <c r="J32" s="10"/>
      <c r="K32" s="10"/>
    </row>
    <row r="33" spans="1:19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9" x14ac:dyDescent="0.35">
      <c r="A34" s="10" t="s">
        <v>45</v>
      </c>
      <c r="B34" s="10" t="s">
        <v>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9" x14ac:dyDescent="0.35">
      <c r="A35" s="10" t="s">
        <v>46</v>
      </c>
      <c r="B35" s="10"/>
      <c r="C35" s="10"/>
      <c r="D35" s="10"/>
      <c r="E35" s="10" t="s">
        <v>47</v>
      </c>
      <c r="F35" s="10"/>
      <c r="G35" s="10"/>
      <c r="H35" s="10"/>
      <c r="I35" s="10"/>
      <c r="J35" s="10"/>
      <c r="K35" s="10"/>
    </row>
    <row r="36" spans="1:19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9" x14ac:dyDescent="0.35">
      <c r="A37" s="10" t="s">
        <v>45</v>
      </c>
      <c r="B37" s="10" t="s">
        <v>28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1:19" x14ac:dyDescent="0.35">
      <c r="A38" s="10" t="s">
        <v>31</v>
      </c>
      <c r="B38" s="10" t="s">
        <v>29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1:19" x14ac:dyDescent="0.35">
      <c r="A39" s="10" t="s">
        <v>48</v>
      </c>
      <c r="B39" s="10"/>
      <c r="C39" s="10"/>
      <c r="D39" s="10"/>
      <c r="E39" s="10">
        <v>430</v>
      </c>
      <c r="F39" s="10"/>
      <c r="G39" s="10"/>
      <c r="H39" s="10"/>
      <c r="I39" s="10"/>
      <c r="J39" s="10"/>
      <c r="K39" s="10"/>
    </row>
    <row r="40" spans="1:19" x14ac:dyDescent="0.35">
      <c r="A40" s="10" t="s">
        <v>49</v>
      </c>
      <c r="B40" s="10"/>
      <c r="C40" s="10"/>
      <c r="D40" s="10"/>
      <c r="E40" s="10">
        <v>470</v>
      </c>
      <c r="F40" s="10"/>
      <c r="G40" s="10"/>
      <c r="H40" s="10"/>
      <c r="I40" s="10"/>
      <c r="J40" s="10"/>
      <c r="K40" s="10"/>
    </row>
    <row r="41" spans="1:19" x14ac:dyDescent="0.35">
      <c r="A41" s="10" t="s">
        <v>50</v>
      </c>
      <c r="B41" s="10"/>
      <c r="C41" s="10"/>
      <c r="D41" s="10"/>
      <c r="E41" s="10">
        <v>0</v>
      </c>
      <c r="F41" s="10"/>
      <c r="G41" s="10"/>
      <c r="H41" s="10"/>
      <c r="I41" s="10"/>
      <c r="J41" s="10"/>
      <c r="K41" s="10"/>
    </row>
    <row r="42" spans="1:19" x14ac:dyDescent="0.35">
      <c r="A42" s="10" t="s">
        <v>51</v>
      </c>
      <c r="B42" s="10"/>
      <c r="C42" s="10"/>
      <c r="D42" s="10"/>
      <c r="E42" s="10">
        <v>500</v>
      </c>
      <c r="F42" s="10"/>
      <c r="G42" s="10"/>
      <c r="H42" s="10"/>
      <c r="I42" s="10"/>
      <c r="J42" s="10"/>
      <c r="K42" s="10"/>
    </row>
    <row r="43" spans="1:19" x14ac:dyDescent="0.35">
      <c r="A43" s="10" t="s">
        <v>52</v>
      </c>
      <c r="B43" s="10"/>
      <c r="C43" s="10"/>
      <c r="D43" s="10"/>
      <c r="E43" s="10" t="s">
        <v>53</v>
      </c>
      <c r="F43" s="10"/>
      <c r="G43" s="10"/>
      <c r="H43" s="10"/>
      <c r="I43" s="10"/>
      <c r="J43" s="10"/>
      <c r="K43" s="10"/>
    </row>
    <row r="44" spans="1:19" x14ac:dyDescent="0.35">
      <c r="A44" s="10" t="s">
        <v>54</v>
      </c>
      <c r="B44" s="10"/>
      <c r="C44" s="10"/>
      <c r="D44" s="10"/>
      <c r="E44" s="10" t="s">
        <v>35</v>
      </c>
      <c r="F44" s="10"/>
      <c r="G44" s="10"/>
      <c r="H44" s="10"/>
      <c r="I44" s="10"/>
      <c r="J44" s="10"/>
      <c r="K44" s="10"/>
    </row>
    <row r="45" spans="1:19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9" x14ac:dyDescent="0.35">
      <c r="A46" s="10" t="s">
        <v>45</v>
      </c>
      <c r="B46" s="10" t="s">
        <v>28</v>
      </c>
      <c r="C46" s="10"/>
      <c r="D46" s="10"/>
      <c r="E46" s="10"/>
      <c r="F46" s="10"/>
      <c r="G46" s="19" t="s">
        <v>98</v>
      </c>
      <c r="H46" s="22" t="s">
        <v>99</v>
      </c>
      <c r="I46" s="22"/>
      <c r="J46" s="22"/>
      <c r="K46" s="22" t="s">
        <v>113</v>
      </c>
      <c r="L46" s="22"/>
      <c r="M46" s="22"/>
      <c r="N46" s="22"/>
      <c r="O46" s="22"/>
      <c r="P46" s="22"/>
      <c r="Q46" s="22"/>
      <c r="R46" s="22"/>
      <c r="S46" s="22"/>
    </row>
    <row r="47" spans="1:19" x14ac:dyDescent="0.35">
      <c r="A47" s="10" t="s">
        <v>31</v>
      </c>
      <c r="B47" s="10" t="s">
        <v>30</v>
      </c>
      <c r="C47" s="10"/>
      <c r="D47" s="10"/>
      <c r="E47" s="10"/>
      <c r="F47" s="10"/>
      <c r="G47" s="20" t="s">
        <v>57</v>
      </c>
      <c r="H47" s="20" t="s">
        <v>58</v>
      </c>
      <c r="I47" s="20" t="s">
        <v>59</v>
      </c>
      <c r="J47" s="20" t="s">
        <v>60</v>
      </c>
      <c r="K47" s="20" t="s">
        <v>61</v>
      </c>
      <c r="L47" s="20" t="s">
        <v>62</v>
      </c>
      <c r="M47" s="20" t="s">
        <v>63</v>
      </c>
      <c r="N47" s="20">
        <v>7</v>
      </c>
      <c r="O47" s="20">
        <v>8</v>
      </c>
      <c r="P47" s="20">
        <v>9</v>
      </c>
      <c r="Q47" s="20">
        <v>10</v>
      </c>
      <c r="R47" s="20">
        <v>11</v>
      </c>
      <c r="S47" s="20">
        <v>12</v>
      </c>
    </row>
    <row r="48" spans="1:19" x14ac:dyDescent="0.35">
      <c r="A48" s="10" t="s">
        <v>48</v>
      </c>
      <c r="B48" s="10"/>
      <c r="C48" s="10"/>
      <c r="D48" s="10"/>
      <c r="E48" s="10">
        <v>550</v>
      </c>
      <c r="F48" s="10"/>
      <c r="G48" s="20" t="s">
        <v>70</v>
      </c>
      <c r="H48" s="22" t="s">
        <v>100</v>
      </c>
      <c r="I48" s="22"/>
      <c r="J48" s="22"/>
      <c r="K48" s="22" t="s">
        <v>100</v>
      </c>
      <c r="L48" s="22"/>
      <c r="M48" s="22"/>
      <c r="N48" s="25"/>
      <c r="O48" s="25"/>
      <c r="P48" s="25"/>
      <c r="Q48" s="25"/>
      <c r="R48" s="25"/>
      <c r="S48" s="25"/>
    </row>
    <row r="49" spans="1:19" x14ac:dyDescent="0.35">
      <c r="A49" s="10" t="s">
        <v>49</v>
      </c>
      <c r="B49" s="10"/>
      <c r="C49" s="10"/>
      <c r="D49" s="10"/>
      <c r="E49" s="10">
        <v>700</v>
      </c>
      <c r="F49" s="10"/>
      <c r="G49" s="20" t="s">
        <v>71</v>
      </c>
      <c r="H49" s="22" t="s">
        <v>101</v>
      </c>
      <c r="I49" s="22"/>
      <c r="J49" s="22"/>
      <c r="K49" s="22" t="s">
        <v>101</v>
      </c>
      <c r="L49" s="22"/>
      <c r="M49" s="22"/>
      <c r="N49" s="25"/>
      <c r="O49" s="25"/>
      <c r="P49" s="25"/>
      <c r="Q49" s="25"/>
      <c r="R49" s="25"/>
      <c r="S49" s="25"/>
    </row>
    <row r="50" spans="1:19" x14ac:dyDescent="0.35">
      <c r="A50" s="10" t="s">
        <v>50</v>
      </c>
      <c r="B50" s="10"/>
      <c r="C50" s="10"/>
      <c r="D50" s="10"/>
      <c r="E50" s="10">
        <v>0</v>
      </c>
      <c r="F50" s="10"/>
      <c r="G50" s="20" t="s">
        <v>72</v>
      </c>
      <c r="H50" s="22" t="s">
        <v>128</v>
      </c>
      <c r="I50" s="22"/>
      <c r="J50" s="22"/>
      <c r="K50" s="22"/>
      <c r="L50" s="22"/>
      <c r="M50" s="22"/>
      <c r="N50" s="25"/>
      <c r="O50" s="25"/>
      <c r="P50" s="25"/>
      <c r="Q50" s="25"/>
      <c r="R50" s="25"/>
      <c r="S50" s="25"/>
    </row>
    <row r="51" spans="1:19" x14ac:dyDescent="0.35">
      <c r="A51" s="10" t="s">
        <v>51</v>
      </c>
      <c r="B51" s="10"/>
      <c r="C51" s="10"/>
      <c r="D51" s="10"/>
      <c r="E51" s="10">
        <v>500</v>
      </c>
      <c r="F51" s="10"/>
      <c r="G51" s="20" t="s">
        <v>73</v>
      </c>
      <c r="H51" s="22" t="s">
        <v>103</v>
      </c>
      <c r="I51" s="22"/>
      <c r="J51" s="22"/>
      <c r="K51" s="22" t="s">
        <v>103</v>
      </c>
      <c r="L51" s="22"/>
      <c r="M51" s="22"/>
      <c r="N51" s="25"/>
      <c r="O51" s="25"/>
      <c r="P51" s="25"/>
      <c r="Q51" s="25"/>
      <c r="R51" s="25"/>
      <c r="S51" s="25"/>
    </row>
    <row r="52" spans="1:19" x14ac:dyDescent="0.35">
      <c r="A52" s="10" t="s">
        <v>52</v>
      </c>
      <c r="B52" s="10"/>
      <c r="C52" s="10"/>
      <c r="D52" s="10"/>
      <c r="E52" s="10" t="s">
        <v>53</v>
      </c>
      <c r="F52" s="10"/>
      <c r="G52" s="20" t="s">
        <v>74</v>
      </c>
      <c r="H52" s="22" t="s">
        <v>105</v>
      </c>
      <c r="I52" s="22"/>
      <c r="J52" s="22"/>
      <c r="K52" s="22" t="s">
        <v>105</v>
      </c>
      <c r="L52" s="22"/>
      <c r="M52" s="22"/>
      <c r="N52" s="25"/>
      <c r="O52" s="25"/>
      <c r="P52" s="25"/>
      <c r="Q52" s="25"/>
      <c r="R52" s="25"/>
      <c r="S52" s="25"/>
    </row>
    <row r="53" spans="1:19" x14ac:dyDescent="0.35">
      <c r="A53" s="10" t="s">
        <v>54</v>
      </c>
      <c r="B53" s="10"/>
      <c r="C53" s="10"/>
      <c r="D53" s="10"/>
      <c r="E53" s="10" t="s">
        <v>35</v>
      </c>
      <c r="F53" s="10"/>
      <c r="G53" s="20" t="s">
        <v>75</v>
      </c>
      <c r="H53" s="22" t="s">
        <v>107</v>
      </c>
      <c r="I53" s="22"/>
      <c r="J53" s="22"/>
      <c r="K53" s="22"/>
      <c r="L53" s="22"/>
      <c r="M53" s="22"/>
      <c r="N53" s="25"/>
      <c r="O53" s="25"/>
      <c r="P53" s="25"/>
      <c r="Q53" s="25"/>
      <c r="R53" s="25"/>
      <c r="S53" s="25"/>
    </row>
    <row r="54" spans="1:19" x14ac:dyDescent="0.35">
      <c r="A54" s="10"/>
      <c r="B54" s="10"/>
      <c r="C54" s="10"/>
      <c r="D54" s="10"/>
      <c r="E54" s="10"/>
      <c r="F54" s="10"/>
      <c r="G54" s="20" t="s">
        <v>76</v>
      </c>
      <c r="H54" s="22" t="s">
        <v>109</v>
      </c>
      <c r="I54" s="22"/>
      <c r="J54" s="22"/>
      <c r="K54" s="22" t="s">
        <v>109</v>
      </c>
      <c r="L54" s="22"/>
      <c r="M54" s="22"/>
      <c r="N54" s="25"/>
      <c r="O54" s="25"/>
      <c r="P54" s="25"/>
      <c r="Q54" s="25"/>
      <c r="R54" s="25"/>
      <c r="S54" s="25"/>
    </row>
    <row r="55" spans="1:19" x14ac:dyDescent="0.35">
      <c r="A55" s="10" t="s">
        <v>36</v>
      </c>
      <c r="B55" s="10"/>
      <c r="C55" s="10"/>
      <c r="D55" s="10"/>
      <c r="E55" s="10" t="s">
        <v>88</v>
      </c>
      <c r="F55" s="10"/>
      <c r="G55" s="20" t="s">
        <v>77</v>
      </c>
      <c r="H55" s="22" t="s">
        <v>111</v>
      </c>
      <c r="I55" s="22"/>
      <c r="J55" s="22"/>
      <c r="K55" s="22" t="s">
        <v>111</v>
      </c>
      <c r="L55" s="22"/>
      <c r="M55" s="22"/>
      <c r="N55" s="25"/>
      <c r="O55" s="25"/>
      <c r="P55" s="25"/>
      <c r="Q55" s="25"/>
      <c r="R55" s="25"/>
      <c r="S55" s="25"/>
    </row>
    <row r="56" spans="1:19" x14ac:dyDescent="0.35">
      <c r="A56" s="10" t="s">
        <v>56</v>
      </c>
      <c r="B56" s="10"/>
      <c r="C56" s="10"/>
      <c r="D56" s="10"/>
      <c r="E56" s="10">
        <v>37</v>
      </c>
      <c r="F56" s="10"/>
      <c r="G56" s="10"/>
      <c r="H56" s="10"/>
      <c r="I56" s="10"/>
      <c r="J56" s="10"/>
      <c r="K56" s="10"/>
      <c r="L56" s="9"/>
      <c r="M56" s="9"/>
    </row>
    <row r="57" spans="1:19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9"/>
      <c r="M57" s="9"/>
    </row>
    <row r="58" spans="1:19" x14ac:dyDescent="0.35">
      <c r="A58" s="10" t="s">
        <v>29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9"/>
      <c r="M58" s="9"/>
    </row>
    <row r="59" spans="1:19" x14ac:dyDescent="0.35">
      <c r="A59" s="12" t="s">
        <v>57</v>
      </c>
      <c r="B59" s="12" t="s">
        <v>58</v>
      </c>
      <c r="C59" s="12" t="s">
        <v>59</v>
      </c>
      <c r="D59" s="12" t="s">
        <v>60</v>
      </c>
      <c r="E59" s="12" t="s">
        <v>61</v>
      </c>
      <c r="F59" s="12" t="s">
        <v>62</v>
      </c>
      <c r="G59" s="12" t="s">
        <v>63</v>
      </c>
      <c r="H59" s="12" t="s">
        <v>64</v>
      </c>
      <c r="I59" s="12" t="s">
        <v>65</v>
      </c>
      <c r="J59" s="12" t="s">
        <v>66</v>
      </c>
      <c r="K59" s="12" t="s">
        <v>67</v>
      </c>
      <c r="L59" s="12" t="s">
        <v>68</v>
      </c>
      <c r="M59" s="12" t="s">
        <v>69</v>
      </c>
    </row>
    <row r="60" spans="1:19" x14ac:dyDescent="0.35">
      <c r="A60" s="12" t="s">
        <v>70</v>
      </c>
      <c r="B60" s="10">
        <v>45348</v>
      </c>
      <c r="C60" s="10">
        <v>51892</v>
      </c>
      <c r="D60" s="10">
        <v>45386</v>
      </c>
      <c r="E60" s="10">
        <v>11559</v>
      </c>
      <c r="F60" s="10">
        <v>14818</v>
      </c>
      <c r="G60" s="10">
        <v>12635</v>
      </c>
      <c r="H60" s="10" t="s">
        <v>1</v>
      </c>
      <c r="I60" s="10" t="s">
        <v>1</v>
      </c>
      <c r="J60" s="10" t="s">
        <v>1</v>
      </c>
      <c r="K60" s="10" t="s">
        <v>1</v>
      </c>
      <c r="L60" s="10" t="s">
        <v>1</v>
      </c>
      <c r="M60" s="10" t="s">
        <v>1</v>
      </c>
    </row>
    <row r="61" spans="1:19" x14ac:dyDescent="0.35">
      <c r="A61" s="12" t="s">
        <v>71</v>
      </c>
      <c r="B61" s="10">
        <v>35824</v>
      </c>
      <c r="C61" s="10">
        <v>51479</v>
      </c>
      <c r="D61" s="10">
        <v>50149</v>
      </c>
      <c r="E61" s="10">
        <v>14205</v>
      </c>
      <c r="F61" s="10">
        <v>15097</v>
      </c>
      <c r="G61" s="10">
        <v>12472</v>
      </c>
      <c r="H61" s="10" t="s">
        <v>1</v>
      </c>
      <c r="I61" s="10" t="s">
        <v>1</v>
      </c>
      <c r="J61" s="10" t="s">
        <v>1</v>
      </c>
      <c r="K61" s="10" t="s">
        <v>1</v>
      </c>
      <c r="L61" s="10" t="s">
        <v>1</v>
      </c>
      <c r="M61" s="10" t="s">
        <v>1</v>
      </c>
    </row>
    <row r="62" spans="1:19" x14ac:dyDescent="0.35">
      <c r="A62" s="12" t="s">
        <v>72</v>
      </c>
      <c r="B62" s="10">
        <v>39761</v>
      </c>
      <c r="C62" s="10">
        <v>39460</v>
      </c>
      <c r="D62" s="10">
        <v>52990</v>
      </c>
      <c r="E62" s="10"/>
      <c r="F62" s="10"/>
      <c r="G62" s="10"/>
      <c r="H62" s="10" t="s">
        <v>1</v>
      </c>
      <c r="I62" s="10" t="s">
        <v>1</v>
      </c>
      <c r="J62" s="10" t="s">
        <v>1</v>
      </c>
      <c r="K62" s="10" t="s">
        <v>1</v>
      </c>
      <c r="L62" s="10" t="s">
        <v>1</v>
      </c>
      <c r="M62" s="10" t="s">
        <v>1</v>
      </c>
    </row>
    <row r="63" spans="1:19" x14ac:dyDescent="0.35">
      <c r="A63" s="12" t="s">
        <v>73</v>
      </c>
      <c r="B63" s="10">
        <v>40332</v>
      </c>
      <c r="C63" s="10">
        <v>40423</v>
      </c>
      <c r="D63" s="10">
        <v>44909</v>
      </c>
      <c r="E63" s="10">
        <v>17524</v>
      </c>
      <c r="F63" s="10">
        <v>18532</v>
      </c>
      <c r="G63" s="10">
        <v>12600</v>
      </c>
      <c r="H63" s="10" t="s">
        <v>1</v>
      </c>
      <c r="I63" s="10" t="s">
        <v>1</v>
      </c>
      <c r="J63" s="10" t="s">
        <v>1</v>
      </c>
      <c r="K63" s="10" t="s">
        <v>1</v>
      </c>
      <c r="L63" s="10" t="s">
        <v>1</v>
      </c>
      <c r="M63" s="10" t="s">
        <v>1</v>
      </c>
    </row>
    <row r="64" spans="1:19" x14ac:dyDescent="0.35">
      <c r="A64" s="12" t="s">
        <v>74</v>
      </c>
      <c r="B64" s="10">
        <v>33821</v>
      </c>
      <c r="C64" s="10">
        <v>43471</v>
      </c>
      <c r="D64" s="10">
        <v>54784</v>
      </c>
      <c r="E64" s="10">
        <v>14534</v>
      </c>
      <c r="F64" s="10">
        <v>11725</v>
      </c>
      <c r="G64" s="10">
        <v>16798</v>
      </c>
      <c r="H64" s="10" t="s">
        <v>1</v>
      </c>
      <c r="I64" s="10" t="s">
        <v>1</v>
      </c>
      <c r="J64" s="10" t="s">
        <v>1</v>
      </c>
      <c r="K64" s="10" t="s">
        <v>1</v>
      </c>
      <c r="L64" s="10" t="s">
        <v>1</v>
      </c>
      <c r="M64" s="10" t="s">
        <v>1</v>
      </c>
    </row>
    <row r="65" spans="1:13" x14ac:dyDescent="0.35">
      <c r="A65" s="12" t="s">
        <v>75</v>
      </c>
      <c r="B65" s="10">
        <v>29040</v>
      </c>
      <c r="C65" s="10">
        <v>42206</v>
      </c>
      <c r="D65" s="10">
        <v>48078</v>
      </c>
      <c r="E65" s="10"/>
      <c r="F65" s="10"/>
      <c r="G65" s="10"/>
      <c r="H65" s="10" t="s">
        <v>1</v>
      </c>
      <c r="I65" s="10" t="s">
        <v>1</v>
      </c>
      <c r="J65" s="10" t="s">
        <v>1</v>
      </c>
      <c r="K65" s="10" t="s">
        <v>1</v>
      </c>
      <c r="L65" s="10" t="s">
        <v>1</v>
      </c>
      <c r="M65" s="10" t="s">
        <v>1</v>
      </c>
    </row>
    <row r="66" spans="1:13" x14ac:dyDescent="0.35">
      <c r="A66" s="12" t="s">
        <v>76</v>
      </c>
      <c r="B66" s="10">
        <v>33006</v>
      </c>
      <c r="C66" s="10">
        <v>41010</v>
      </c>
      <c r="D66" s="10">
        <v>48643</v>
      </c>
      <c r="E66" s="10">
        <v>11315</v>
      </c>
      <c r="F66" s="10">
        <v>14644</v>
      </c>
      <c r="G66" s="10">
        <v>11142</v>
      </c>
      <c r="H66" s="10" t="s">
        <v>1</v>
      </c>
      <c r="I66" s="10" t="s">
        <v>1</v>
      </c>
      <c r="J66" s="10" t="s">
        <v>1</v>
      </c>
      <c r="K66" s="10" t="s">
        <v>1</v>
      </c>
      <c r="L66" s="10" t="s">
        <v>1</v>
      </c>
      <c r="M66" s="10" t="s">
        <v>1</v>
      </c>
    </row>
    <row r="67" spans="1:13" x14ac:dyDescent="0.35">
      <c r="A67" s="12" t="s">
        <v>77</v>
      </c>
      <c r="B67" s="10">
        <v>30757</v>
      </c>
      <c r="C67" s="10">
        <v>39534</v>
      </c>
      <c r="D67" s="10">
        <v>35736</v>
      </c>
      <c r="E67" s="10">
        <v>12398</v>
      </c>
      <c r="F67" s="10">
        <v>12396</v>
      </c>
      <c r="G67" s="10">
        <v>13366</v>
      </c>
      <c r="H67" s="10" t="s">
        <v>1</v>
      </c>
      <c r="I67" s="10" t="s">
        <v>1</v>
      </c>
      <c r="J67" s="10" t="s">
        <v>1</v>
      </c>
      <c r="K67" s="10" t="s">
        <v>1</v>
      </c>
      <c r="L67" s="10" t="s">
        <v>1</v>
      </c>
      <c r="M67" s="10" t="s">
        <v>1</v>
      </c>
    </row>
    <row r="68" spans="1:13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9"/>
      <c r="M68" s="9"/>
    </row>
    <row r="69" spans="1:13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9"/>
      <c r="M69" s="9"/>
    </row>
    <row r="70" spans="1:13" x14ac:dyDescent="0.35">
      <c r="A70" s="10" t="s">
        <v>30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9"/>
      <c r="M70" s="9"/>
    </row>
    <row r="71" spans="1:13" x14ac:dyDescent="0.35">
      <c r="A71" s="12" t="s">
        <v>57</v>
      </c>
      <c r="B71" s="12" t="s">
        <v>58</v>
      </c>
      <c r="C71" s="12" t="s">
        <v>59</v>
      </c>
      <c r="D71" s="12" t="s">
        <v>60</v>
      </c>
      <c r="E71" s="12" t="s">
        <v>61</v>
      </c>
      <c r="F71" s="12" t="s">
        <v>62</v>
      </c>
      <c r="G71" s="12" t="s">
        <v>63</v>
      </c>
      <c r="H71" s="12" t="s">
        <v>64</v>
      </c>
      <c r="I71" s="12" t="s">
        <v>65</v>
      </c>
      <c r="J71" s="12" t="s">
        <v>66</v>
      </c>
      <c r="K71" s="12" t="s">
        <v>67</v>
      </c>
      <c r="L71" s="12" t="s">
        <v>68</v>
      </c>
      <c r="M71" s="12" t="s">
        <v>69</v>
      </c>
    </row>
    <row r="72" spans="1:13" x14ac:dyDescent="0.35">
      <c r="A72" s="12" t="s">
        <v>70</v>
      </c>
      <c r="B72" s="10">
        <v>2713</v>
      </c>
      <c r="C72" s="10">
        <v>3147</v>
      </c>
      <c r="D72" s="10">
        <v>2751</v>
      </c>
      <c r="E72" s="10">
        <v>732</v>
      </c>
      <c r="F72" s="10">
        <v>880</v>
      </c>
      <c r="G72" s="10">
        <v>836</v>
      </c>
      <c r="H72" s="10" t="s">
        <v>1</v>
      </c>
      <c r="I72" s="10" t="s">
        <v>1</v>
      </c>
      <c r="J72" s="10" t="s">
        <v>1</v>
      </c>
      <c r="K72" s="10" t="s">
        <v>1</v>
      </c>
      <c r="L72" s="10" t="s">
        <v>1</v>
      </c>
      <c r="M72" s="10" t="s">
        <v>1</v>
      </c>
    </row>
    <row r="73" spans="1:13" x14ac:dyDescent="0.35">
      <c r="A73" s="12" t="s">
        <v>71</v>
      </c>
      <c r="B73" s="10">
        <v>2311</v>
      </c>
      <c r="C73" s="10">
        <v>3253</v>
      </c>
      <c r="D73" s="10">
        <v>3097</v>
      </c>
      <c r="E73" s="10">
        <v>852</v>
      </c>
      <c r="F73" s="10">
        <v>972</v>
      </c>
      <c r="G73" s="10">
        <v>790</v>
      </c>
      <c r="H73" s="10" t="s">
        <v>1</v>
      </c>
      <c r="I73" s="10" t="s">
        <v>1</v>
      </c>
      <c r="J73" s="10" t="s">
        <v>1</v>
      </c>
      <c r="K73" s="10" t="s">
        <v>1</v>
      </c>
      <c r="L73" s="10" t="s">
        <v>1</v>
      </c>
      <c r="M73" s="10" t="s">
        <v>1</v>
      </c>
    </row>
    <row r="74" spans="1:13" x14ac:dyDescent="0.35">
      <c r="A74" s="12" t="s">
        <v>72</v>
      </c>
      <c r="B74" s="10">
        <v>2511</v>
      </c>
      <c r="C74" s="10">
        <v>2197</v>
      </c>
      <c r="D74" s="10">
        <v>3209</v>
      </c>
      <c r="E74" s="10"/>
      <c r="F74" s="10"/>
      <c r="G74" s="10"/>
      <c r="H74" s="10" t="s">
        <v>1</v>
      </c>
      <c r="I74" s="10" t="s">
        <v>1</v>
      </c>
      <c r="J74" s="10" t="s">
        <v>1</v>
      </c>
      <c r="K74" s="10" t="s">
        <v>1</v>
      </c>
      <c r="L74" s="10" t="s">
        <v>1</v>
      </c>
      <c r="M74" s="10" t="s">
        <v>1</v>
      </c>
    </row>
    <row r="75" spans="1:13" x14ac:dyDescent="0.35">
      <c r="A75" s="12" t="s">
        <v>73</v>
      </c>
      <c r="B75" s="10">
        <v>2491</v>
      </c>
      <c r="C75" s="10">
        <v>2439</v>
      </c>
      <c r="D75" s="10">
        <v>2815</v>
      </c>
      <c r="E75" s="10">
        <v>1204</v>
      </c>
      <c r="F75" s="10">
        <v>1276</v>
      </c>
      <c r="G75" s="10">
        <v>804</v>
      </c>
      <c r="H75" s="10" t="s">
        <v>1</v>
      </c>
      <c r="I75" s="10" t="s">
        <v>1</v>
      </c>
      <c r="J75" s="10" t="s">
        <v>1</v>
      </c>
      <c r="K75" s="10" t="s">
        <v>1</v>
      </c>
      <c r="L75" s="10" t="s">
        <v>1</v>
      </c>
      <c r="M75" s="10" t="s">
        <v>1</v>
      </c>
    </row>
    <row r="76" spans="1:13" x14ac:dyDescent="0.35">
      <c r="A76" s="12" t="s">
        <v>74</v>
      </c>
      <c r="B76" s="10">
        <v>1997</v>
      </c>
      <c r="C76" s="10">
        <v>2663</v>
      </c>
      <c r="D76" s="10">
        <v>3421</v>
      </c>
      <c r="E76" s="10">
        <v>986</v>
      </c>
      <c r="F76" s="10">
        <v>726</v>
      </c>
      <c r="G76" s="10">
        <v>1194</v>
      </c>
      <c r="H76" s="10" t="s">
        <v>1</v>
      </c>
      <c r="I76" s="10" t="s">
        <v>1</v>
      </c>
      <c r="J76" s="10" t="s">
        <v>1</v>
      </c>
      <c r="K76" s="10" t="s">
        <v>1</v>
      </c>
      <c r="L76" s="10" t="s">
        <v>1</v>
      </c>
      <c r="M76" s="10" t="s">
        <v>1</v>
      </c>
    </row>
    <row r="77" spans="1:13" x14ac:dyDescent="0.35">
      <c r="A77" s="12" t="s">
        <v>75</v>
      </c>
      <c r="B77" s="10">
        <v>2015</v>
      </c>
      <c r="C77" s="10">
        <v>2625</v>
      </c>
      <c r="D77" s="10">
        <v>3247</v>
      </c>
      <c r="E77" s="10"/>
      <c r="F77" s="10"/>
      <c r="G77" s="10"/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</row>
    <row r="78" spans="1:13" x14ac:dyDescent="0.35">
      <c r="A78" s="12" t="s">
        <v>76</v>
      </c>
      <c r="B78" s="10">
        <v>2303</v>
      </c>
      <c r="C78" s="10">
        <v>2861</v>
      </c>
      <c r="D78" s="10">
        <v>3363</v>
      </c>
      <c r="E78" s="10">
        <v>768</v>
      </c>
      <c r="F78" s="10">
        <v>1078</v>
      </c>
      <c r="G78" s="10">
        <v>736</v>
      </c>
      <c r="H78" s="10" t="s">
        <v>1</v>
      </c>
      <c r="I78" s="10" t="s">
        <v>1</v>
      </c>
      <c r="J78" s="10" t="s">
        <v>1</v>
      </c>
      <c r="K78" s="10" t="s">
        <v>1</v>
      </c>
      <c r="L78" s="10" t="s">
        <v>1</v>
      </c>
      <c r="M78" s="10" t="s">
        <v>1</v>
      </c>
    </row>
    <row r="79" spans="1:13" x14ac:dyDescent="0.35">
      <c r="A79" s="12" t="s">
        <v>77</v>
      </c>
      <c r="B79" s="10">
        <v>2237</v>
      </c>
      <c r="C79" s="10">
        <v>3001</v>
      </c>
      <c r="D79" s="10">
        <v>2741</v>
      </c>
      <c r="E79" s="10">
        <v>854</v>
      </c>
      <c r="F79" s="10">
        <v>912</v>
      </c>
      <c r="G79" s="10">
        <v>978</v>
      </c>
      <c r="H79" s="10" t="s">
        <v>1</v>
      </c>
      <c r="I79" s="10" t="s">
        <v>1</v>
      </c>
      <c r="J79" s="10" t="s">
        <v>1</v>
      </c>
      <c r="K79" s="10" t="s">
        <v>1</v>
      </c>
      <c r="L79" s="10" t="s">
        <v>1</v>
      </c>
      <c r="M79" s="10" t="s">
        <v>1</v>
      </c>
    </row>
    <row r="80" spans="1:13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</row>
    <row r="81" spans="1:13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3" x14ac:dyDescent="0.35">
      <c r="A82" s="10" t="s">
        <v>43</v>
      </c>
      <c r="B82" s="10"/>
      <c r="C82" s="10"/>
      <c r="D82" s="10"/>
      <c r="E82" s="10" t="s">
        <v>89</v>
      </c>
      <c r="F82" s="10"/>
      <c r="G82" s="10"/>
      <c r="H82" s="10"/>
      <c r="I82" s="10"/>
      <c r="J82" s="10"/>
      <c r="K82" s="10"/>
    </row>
    <row r="83" spans="1:13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3" x14ac:dyDescent="0.35">
      <c r="A84" s="14" t="s">
        <v>95</v>
      </c>
      <c r="B84" s="23" t="s">
        <v>97</v>
      </c>
      <c r="C84" s="23"/>
      <c r="D84" s="23"/>
      <c r="E84" s="23" t="s">
        <v>96</v>
      </c>
      <c r="F84" s="23"/>
      <c r="G84" s="23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>B72/B60</f>
        <v>5.9826232689424011E-2</v>
      </c>
      <c r="C86" s="14">
        <f t="shared" ref="C86:G86" si="0">C72/C60</f>
        <v>6.0645186155862174E-2</v>
      </c>
      <c r="D86" s="14">
        <f t="shared" si="0"/>
        <v>6.0613405014762263E-2</v>
      </c>
      <c r="E86" s="14">
        <f t="shared" si="0"/>
        <v>6.3327277446145858E-2</v>
      </c>
      <c r="F86" s="14">
        <f t="shared" si="0"/>
        <v>5.9387231745174789E-2</v>
      </c>
      <c r="G86" s="14">
        <f t="shared" si="0"/>
        <v>6.616541353383458E-2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ref="B87:G93" si="1">B73/B61</f>
        <v>6.4509825815096025E-2</v>
      </c>
      <c r="C87" s="14">
        <f t="shared" si="1"/>
        <v>6.3190815672410111E-2</v>
      </c>
      <c r="D87" s="14">
        <f t="shared" si="1"/>
        <v>6.1755967217691277E-2</v>
      </c>
      <c r="E87" s="14">
        <f t="shared" si="1"/>
        <v>5.9978880675818372E-2</v>
      </c>
      <c r="F87" s="14">
        <f t="shared" si="1"/>
        <v>6.4383652381267795E-2</v>
      </c>
      <c r="G87" s="14">
        <f t="shared" si="1"/>
        <v>6.3341885824246311E-2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si="1"/>
        <v>6.3152335202836946E-2</v>
      </c>
      <c r="C88" s="14">
        <f t="shared" si="1"/>
        <v>5.5676634566649771E-2</v>
      </c>
      <c r="D88" s="14">
        <f t="shared" si="1"/>
        <v>6.0558595961502169E-2</v>
      </c>
      <c r="E88" s="14"/>
      <c r="F88" s="14"/>
      <c r="G88" s="14"/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si="1"/>
        <v>6.1762372309828423E-2</v>
      </c>
      <c r="C89" s="14">
        <f t="shared" si="1"/>
        <v>6.033693689236326E-2</v>
      </c>
      <c r="D89" s="14">
        <f t="shared" si="1"/>
        <v>6.268231312209134E-2</v>
      </c>
      <c r="E89" s="14">
        <f t="shared" si="1"/>
        <v>6.8705774937228944E-2</v>
      </c>
      <c r="F89" s="14">
        <f t="shared" si="1"/>
        <v>6.8853874379451757E-2</v>
      </c>
      <c r="G89" s="14">
        <f t="shared" si="1"/>
        <v>6.3809523809523816E-2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si="1"/>
        <v>5.9046154755920878E-2</v>
      </c>
      <c r="C90" s="14">
        <f t="shared" si="1"/>
        <v>6.1259230291458674E-2</v>
      </c>
      <c r="D90" s="14">
        <f t="shared" si="1"/>
        <v>6.244523948598131E-2</v>
      </c>
      <c r="E90" s="14">
        <f t="shared" si="1"/>
        <v>6.7840924728223478E-2</v>
      </c>
      <c r="F90" s="14">
        <f t="shared" si="1"/>
        <v>6.1918976545842219E-2</v>
      </c>
      <c r="G90" s="14">
        <f t="shared" si="1"/>
        <v>7.1079890463150372E-2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si="1"/>
        <v>6.9387052341597796E-2</v>
      </c>
      <c r="C91" s="14">
        <f t="shared" si="1"/>
        <v>6.2194948585509169E-2</v>
      </c>
      <c r="D91" s="14">
        <f t="shared" si="1"/>
        <v>6.7536087191646901E-2</v>
      </c>
      <c r="E91" s="14"/>
      <c r="F91" s="14"/>
      <c r="G91" s="14"/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si="1"/>
        <v>6.9775192389262553E-2</v>
      </c>
      <c r="C92" s="14">
        <f t="shared" si="1"/>
        <v>6.9763472323823461E-2</v>
      </c>
      <c r="D92" s="14">
        <f t="shared" si="1"/>
        <v>6.9136360833007837E-2</v>
      </c>
      <c r="E92" s="14">
        <f t="shared" si="1"/>
        <v>6.7874502872293421E-2</v>
      </c>
      <c r="F92" s="14">
        <f t="shared" si="1"/>
        <v>7.3613766730401528E-2</v>
      </c>
      <c r="G92" s="14">
        <f t="shared" si="1"/>
        <v>6.6056363309998201E-2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si="1"/>
        <v>7.2731410735767471E-2</v>
      </c>
      <c r="C93" s="14">
        <f t="shared" si="1"/>
        <v>7.5909343855921491E-2</v>
      </c>
      <c r="D93" s="14">
        <f t="shared" si="1"/>
        <v>7.6701365569733601E-2</v>
      </c>
      <c r="E93" s="14">
        <f t="shared" si="1"/>
        <v>6.8882077754476523E-2</v>
      </c>
      <c r="F93" s="14">
        <f t="shared" si="1"/>
        <v>7.3572120038722169E-2</v>
      </c>
      <c r="G93" s="14">
        <f t="shared" si="1"/>
        <v>7.3170731707317069E-2</v>
      </c>
      <c r="H93" s="14"/>
      <c r="I93" s="14"/>
      <c r="J93" s="14"/>
      <c r="K93" s="14"/>
      <c r="L93" s="14"/>
      <c r="M93" s="14"/>
    </row>
  </sheetData>
  <mergeCells count="38">
    <mergeCell ref="B84:D84"/>
    <mergeCell ref="E84:G84"/>
    <mergeCell ref="H46:J46"/>
    <mergeCell ref="K46:M46"/>
    <mergeCell ref="N46:P46"/>
    <mergeCell ref="H49:J49"/>
    <mergeCell ref="K49:M49"/>
    <mergeCell ref="N49:P49"/>
    <mergeCell ref="H51:J51"/>
    <mergeCell ref="K51:M51"/>
    <mergeCell ref="N51:P51"/>
    <mergeCell ref="H53:J53"/>
    <mergeCell ref="K53:M53"/>
    <mergeCell ref="N53:P53"/>
    <mergeCell ref="H55:J55"/>
    <mergeCell ref="K55:M55"/>
    <mergeCell ref="Q46:S46"/>
    <mergeCell ref="H48:J48"/>
    <mergeCell ref="K48:M48"/>
    <mergeCell ref="N48:P48"/>
    <mergeCell ref="Q48:S48"/>
    <mergeCell ref="Q49:S49"/>
    <mergeCell ref="H50:J50"/>
    <mergeCell ref="K50:M50"/>
    <mergeCell ref="N50:P50"/>
    <mergeCell ref="Q50:S50"/>
    <mergeCell ref="Q51:S51"/>
    <mergeCell ref="H52:J52"/>
    <mergeCell ref="K52:M52"/>
    <mergeCell ref="N52:P52"/>
    <mergeCell ref="Q52:S52"/>
    <mergeCell ref="N55:P55"/>
    <mergeCell ref="Q55:S55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3"/>
  <sheetViews>
    <sheetView topLeftCell="A22" workbookViewId="0">
      <selection activeCell="O87" sqref="O87"/>
    </sheetView>
  </sheetViews>
  <sheetFormatPr baseColWidth="10" defaultRowHeight="14.5" x14ac:dyDescent="0.35"/>
  <sheetData>
    <row r="1" spans="1:11" x14ac:dyDescent="0.35">
      <c r="A1" s="14" t="s">
        <v>0</v>
      </c>
      <c r="B1" s="14"/>
      <c r="C1" s="14"/>
      <c r="D1" s="14"/>
      <c r="E1" s="14" t="s">
        <v>1</v>
      </c>
      <c r="F1" s="14"/>
      <c r="G1" s="14"/>
      <c r="H1" s="14"/>
      <c r="I1" s="14"/>
      <c r="J1" s="14"/>
      <c r="K1" s="14"/>
    </row>
    <row r="2" spans="1:11" x14ac:dyDescent="0.35">
      <c r="A2" s="14" t="s">
        <v>2</v>
      </c>
      <c r="B2" s="14"/>
      <c r="C2" s="14"/>
      <c r="D2" s="14"/>
      <c r="E2" s="14" t="s">
        <v>3</v>
      </c>
      <c r="F2" s="14"/>
      <c r="G2" s="14"/>
      <c r="H2" s="14"/>
      <c r="I2" s="14"/>
      <c r="J2" s="14"/>
      <c r="K2" s="14"/>
    </row>
    <row r="3" spans="1:11" x14ac:dyDescent="0.35">
      <c r="A3" s="14" t="s">
        <v>4</v>
      </c>
      <c r="B3" s="14"/>
      <c r="C3" s="14"/>
      <c r="D3" s="14"/>
      <c r="E3" s="14" t="s">
        <v>5</v>
      </c>
      <c r="F3" s="14"/>
      <c r="G3" s="14"/>
      <c r="H3" s="14"/>
      <c r="I3" s="14"/>
      <c r="J3" s="14"/>
      <c r="K3" s="14"/>
    </row>
    <row r="4" spans="1:11" x14ac:dyDescent="0.35">
      <c r="A4" s="14" t="s">
        <v>6</v>
      </c>
      <c r="B4" s="14"/>
      <c r="C4" s="14"/>
      <c r="D4" s="14"/>
      <c r="E4" s="14" t="s">
        <v>7</v>
      </c>
      <c r="F4" s="14"/>
      <c r="G4" s="14"/>
      <c r="H4" s="14"/>
      <c r="I4" s="14"/>
      <c r="J4" s="14"/>
      <c r="K4" s="14"/>
    </row>
    <row r="5" spans="1:11" x14ac:dyDescent="0.35">
      <c r="A5" s="14" t="s">
        <v>1</v>
      </c>
      <c r="B5" s="14"/>
      <c r="C5" s="14"/>
      <c r="D5" s="14"/>
      <c r="E5" s="14" t="s">
        <v>1</v>
      </c>
      <c r="F5" s="14"/>
      <c r="G5" s="14"/>
      <c r="H5" s="14"/>
      <c r="I5" s="14"/>
      <c r="J5" s="14"/>
      <c r="K5" s="14"/>
    </row>
    <row r="6" spans="1:11" x14ac:dyDescent="0.35">
      <c r="A6" s="14" t="s">
        <v>8</v>
      </c>
      <c r="B6" s="14"/>
      <c r="C6" s="14"/>
      <c r="D6" s="14"/>
      <c r="E6" s="14" t="s">
        <v>9</v>
      </c>
      <c r="F6" s="14"/>
      <c r="G6" s="14"/>
      <c r="H6" s="14"/>
      <c r="I6" s="14"/>
      <c r="J6" s="14"/>
      <c r="K6" s="14"/>
    </row>
    <row r="7" spans="1:11" x14ac:dyDescent="0.35">
      <c r="A7" s="14" t="s">
        <v>10</v>
      </c>
      <c r="B7" s="14"/>
      <c r="C7" s="14"/>
      <c r="D7" s="14"/>
      <c r="E7" s="14" t="s">
        <v>90</v>
      </c>
      <c r="F7" s="14"/>
      <c r="G7" s="14"/>
      <c r="H7" s="14"/>
      <c r="I7" s="14"/>
      <c r="J7" s="14"/>
      <c r="K7" s="14"/>
    </row>
    <row r="8" spans="1:11" x14ac:dyDescent="0.35">
      <c r="A8" s="14" t="s">
        <v>12</v>
      </c>
      <c r="B8" s="14"/>
      <c r="C8" s="14"/>
      <c r="D8" s="14"/>
      <c r="E8" s="14" t="s">
        <v>13</v>
      </c>
      <c r="F8" s="14"/>
      <c r="G8" s="14"/>
      <c r="H8" s="14"/>
      <c r="I8" s="14"/>
      <c r="J8" s="14"/>
      <c r="K8" s="14"/>
    </row>
    <row r="9" spans="1:11" x14ac:dyDescent="0.35">
      <c r="A9" s="14" t="s">
        <v>14</v>
      </c>
      <c r="B9" s="14"/>
      <c r="C9" s="14"/>
      <c r="D9" s="14"/>
      <c r="E9" s="14" t="s">
        <v>15</v>
      </c>
      <c r="F9" s="14"/>
      <c r="G9" s="14"/>
      <c r="H9" s="14"/>
      <c r="I9" s="14"/>
      <c r="J9" s="14"/>
      <c r="K9" s="14"/>
    </row>
    <row r="10" spans="1:11" x14ac:dyDescent="0.35">
      <c r="A10" s="14" t="s">
        <v>16</v>
      </c>
      <c r="B10" s="14"/>
      <c r="C10" s="14"/>
      <c r="D10" s="14"/>
      <c r="E10" s="14" t="s">
        <v>17</v>
      </c>
      <c r="F10" s="14"/>
      <c r="G10" s="14"/>
      <c r="H10" s="14"/>
      <c r="I10" s="14"/>
      <c r="J10" s="14"/>
      <c r="K10" s="14"/>
    </row>
    <row r="11" spans="1:11" x14ac:dyDescent="0.35">
      <c r="A11" s="14" t="s">
        <v>18</v>
      </c>
      <c r="B11" s="14"/>
      <c r="C11" s="14"/>
      <c r="D11" s="14"/>
      <c r="E11" s="14" t="s">
        <v>19</v>
      </c>
      <c r="F11" s="14"/>
      <c r="G11" s="14"/>
      <c r="H11" s="14"/>
      <c r="I11" s="14"/>
      <c r="J11" s="14"/>
      <c r="K11" s="14"/>
    </row>
    <row r="12" spans="1:11" x14ac:dyDescent="0.35">
      <c r="A12" s="14" t="s">
        <v>20</v>
      </c>
      <c r="B12" s="14"/>
      <c r="C12" s="14"/>
      <c r="D12" s="14"/>
      <c r="E12" s="14" t="s">
        <v>21</v>
      </c>
      <c r="F12" s="14"/>
      <c r="G12" s="14"/>
      <c r="H12" s="14"/>
      <c r="I12" s="14"/>
      <c r="J12" s="14"/>
      <c r="K12" s="14"/>
    </row>
    <row r="13" spans="1:11" x14ac:dyDescent="0.35">
      <c r="A13" s="14" t="s">
        <v>22</v>
      </c>
      <c r="B13" s="14"/>
      <c r="C13" s="14"/>
      <c r="D13" s="14"/>
      <c r="E13" s="14" t="s">
        <v>23</v>
      </c>
      <c r="F13" s="14"/>
      <c r="G13" s="14"/>
      <c r="H13" s="14"/>
      <c r="I13" s="14"/>
      <c r="J13" s="14"/>
      <c r="K13" s="14"/>
    </row>
    <row r="14" spans="1:1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35">
      <c r="A16" s="15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35">
      <c r="A17" s="15"/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35">
      <c r="A18" s="15"/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5">
      <c r="A19" s="15"/>
      <c r="B19" s="15"/>
      <c r="C19" s="15" t="s">
        <v>27</v>
      </c>
      <c r="D19" s="15"/>
      <c r="E19" s="15"/>
      <c r="F19" s="15"/>
      <c r="G19" s="15"/>
      <c r="H19" s="15"/>
      <c r="I19" s="15"/>
      <c r="J19" s="15"/>
      <c r="K19" s="15"/>
    </row>
    <row r="20" spans="1:11" x14ac:dyDescent="0.35">
      <c r="A20" s="15"/>
      <c r="B20" s="15"/>
      <c r="C20" s="15"/>
      <c r="D20" s="15" t="s">
        <v>28</v>
      </c>
      <c r="E20" s="15"/>
      <c r="F20" s="15"/>
      <c r="G20" s="15" t="s">
        <v>29</v>
      </c>
      <c r="H20" s="15"/>
      <c r="I20" s="15"/>
      <c r="J20" s="15"/>
      <c r="K20" s="15"/>
    </row>
    <row r="21" spans="1:11" x14ac:dyDescent="0.35">
      <c r="A21" s="15"/>
      <c r="B21" s="15"/>
      <c r="C21" s="15"/>
      <c r="D21" s="15" t="s">
        <v>28</v>
      </c>
      <c r="E21" s="15"/>
      <c r="F21" s="15"/>
      <c r="G21" s="15" t="s">
        <v>30</v>
      </c>
      <c r="H21" s="15"/>
      <c r="I21" s="15"/>
      <c r="J21" s="15"/>
      <c r="K21" s="15"/>
    </row>
    <row r="22" spans="1:1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35">
      <c r="A23" s="14" t="s">
        <v>31</v>
      </c>
      <c r="B23" s="14"/>
      <c r="C23" s="14"/>
      <c r="D23" s="14"/>
      <c r="E23" s="14" t="s">
        <v>32</v>
      </c>
      <c r="F23" s="14"/>
      <c r="G23" s="14"/>
      <c r="H23" s="14"/>
      <c r="I23" s="14"/>
      <c r="J23" s="14"/>
      <c r="K23" s="14"/>
    </row>
    <row r="24" spans="1:11" x14ac:dyDescent="0.35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35">
      <c r="A25" s="14" t="s">
        <v>34</v>
      </c>
      <c r="B25" s="14"/>
      <c r="C25" s="14"/>
      <c r="D25" s="14"/>
      <c r="E25" s="14" t="s">
        <v>80</v>
      </c>
      <c r="F25" s="14"/>
      <c r="G25" s="14"/>
      <c r="H25" s="14"/>
      <c r="I25" s="14"/>
      <c r="J25" s="14"/>
      <c r="K25" s="14"/>
    </row>
    <row r="26" spans="1:1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35">
      <c r="A27" s="14" t="s">
        <v>36</v>
      </c>
      <c r="B27" s="14"/>
      <c r="C27" s="14"/>
      <c r="D27" s="14"/>
      <c r="E27" s="14" t="s">
        <v>91</v>
      </c>
      <c r="F27" s="14"/>
      <c r="G27" s="14"/>
      <c r="H27" s="14"/>
      <c r="I27" s="14"/>
      <c r="J27" s="14"/>
      <c r="K27" s="14"/>
    </row>
    <row r="28" spans="1:11" x14ac:dyDescent="0.35">
      <c r="A28" s="14" t="s">
        <v>38</v>
      </c>
      <c r="B28" s="14"/>
      <c r="C28" s="14"/>
      <c r="D28" s="14"/>
      <c r="E28" s="14">
        <v>3</v>
      </c>
      <c r="F28" s="14"/>
      <c r="G28" s="14"/>
      <c r="H28" s="14"/>
      <c r="I28" s="14"/>
      <c r="J28" s="14"/>
      <c r="K28" s="14"/>
    </row>
    <row r="29" spans="1:11" x14ac:dyDescent="0.35">
      <c r="A29" s="14" t="s">
        <v>39</v>
      </c>
      <c r="B29" s="14"/>
      <c r="C29" s="14"/>
      <c r="D29" s="14"/>
      <c r="E29" s="14" t="s">
        <v>40</v>
      </c>
      <c r="F29" s="14"/>
      <c r="G29" s="14"/>
      <c r="H29" s="14"/>
      <c r="I29" s="14"/>
      <c r="J29" s="14"/>
      <c r="K29" s="14"/>
    </row>
    <row r="30" spans="1:11" x14ac:dyDescent="0.35">
      <c r="A30" s="14" t="s">
        <v>41</v>
      </c>
      <c r="B30" s="14"/>
      <c r="C30" s="14"/>
      <c r="D30" s="14"/>
      <c r="E30" s="14">
        <v>3.5</v>
      </c>
      <c r="F30" s="14"/>
      <c r="G30" s="14"/>
      <c r="H30" s="14"/>
      <c r="I30" s="14"/>
      <c r="J30" s="14"/>
      <c r="K30" s="14"/>
    </row>
    <row r="31" spans="1:11" x14ac:dyDescent="0.35">
      <c r="A31" s="14" t="s">
        <v>42</v>
      </c>
      <c r="B31" s="14"/>
      <c r="C31" s="14"/>
      <c r="D31" s="14"/>
      <c r="E31" s="14">
        <v>84.000000000000014</v>
      </c>
      <c r="F31" s="14"/>
      <c r="G31" s="14"/>
      <c r="H31" s="14"/>
      <c r="I31" s="14"/>
      <c r="J31" s="14"/>
      <c r="K31" s="14"/>
    </row>
    <row r="32" spans="1:11" x14ac:dyDescent="0.35">
      <c r="A32" s="14" t="s">
        <v>43</v>
      </c>
      <c r="B32" s="14"/>
      <c r="C32" s="14"/>
      <c r="D32" s="14"/>
      <c r="E32" s="14" t="s">
        <v>92</v>
      </c>
      <c r="F32" s="14"/>
      <c r="G32" s="14"/>
      <c r="H32" s="14"/>
      <c r="I32" s="14"/>
      <c r="J32" s="14"/>
      <c r="K32" s="14"/>
    </row>
    <row r="33" spans="1:19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9" x14ac:dyDescent="0.35">
      <c r="A34" s="14" t="s">
        <v>45</v>
      </c>
      <c r="B34" s="14" t="s">
        <v>27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9" x14ac:dyDescent="0.35">
      <c r="A35" s="14" t="s">
        <v>46</v>
      </c>
      <c r="B35" s="14"/>
      <c r="C35" s="14"/>
      <c r="D35" s="14"/>
      <c r="E35" s="14" t="s">
        <v>47</v>
      </c>
      <c r="F35" s="14"/>
      <c r="G35" s="14"/>
      <c r="H35" s="14"/>
      <c r="I35" s="14"/>
      <c r="J35" s="14"/>
      <c r="K35" s="14"/>
    </row>
    <row r="36" spans="1:19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9" x14ac:dyDescent="0.35">
      <c r="A37" s="14" t="s">
        <v>45</v>
      </c>
      <c r="B37" s="14" t="s">
        <v>28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9" x14ac:dyDescent="0.35">
      <c r="A38" s="14" t="s">
        <v>31</v>
      </c>
      <c r="B38" s="14" t="s">
        <v>29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9" x14ac:dyDescent="0.35">
      <c r="A39" s="14" t="s">
        <v>48</v>
      </c>
      <c r="B39" s="14"/>
      <c r="C39" s="14"/>
      <c r="D39" s="14"/>
      <c r="E39" s="14">
        <v>430</v>
      </c>
      <c r="F39" s="14"/>
      <c r="G39" s="14"/>
      <c r="H39" s="14"/>
      <c r="I39" s="14"/>
      <c r="J39" s="14"/>
      <c r="K39" s="14"/>
    </row>
    <row r="40" spans="1:19" x14ac:dyDescent="0.35">
      <c r="A40" s="14" t="s">
        <v>49</v>
      </c>
      <c r="B40" s="14"/>
      <c r="C40" s="14"/>
      <c r="D40" s="14"/>
      <c r="E40" s="14">
        <v>470</v>
      </c>
      <c r="F40" s="14"/>
      <c r="G40" s="14"/>
      <c r="H40" s="14"/>
      <c r="I40" s="14"/>
      <c r="J40" s="14"/>
      <c r="K40" s="14"/>
    </row>
    <row r="41" spans="1:19" x14ac:dyDescent="0.35">
      <c r="A41" s="14" t="s">
        <v>50</v>
      </c>
      <c r="B41" s="14"/>
      <c r="C41" s="14"/>
      <c r="D41" s="14"/>
      <c r="E41" s="14">
        <v>0</v>
      </c>
      <c r="F41" s="14"/>
      <c r="G41" s="14"/>
      <c r="H41" s="14"/>
      <c r="I41" s="14"/>
      <c r="J41" s="14"/>
      <c r="K41" s="14"/>
    </row>
    <row r="42" spans="1:19" x14ac:dyDescent="0.35">
      <c r="A42" s="14" t="s">
        <v>51</v>
      </c>
      <c r="B42" s="14"/>
      <c r="C42" s="14"/>
      <c r="D42" s="14"/>
      <c r="E42" s="14">
        <v>500</v>
      </c>
      <c r="F42" s="14"/>
      <c r="G42" s="14"/>
      <c r="H42" s="14"/>
      <c r="I42" s="14"/>
      <c r="J42" s="14"/>
      <c r="K42" s="14"/>
    </row>
    <row r="43" spans="1:19" x14ac:dyDescent="0.35">
      <c r="A43" s="14" t="s">
        <v>52</v>
      </c>
      <c r="B43" s="14"/>
      <c r="C43" s="14"/>
      <c r="D43" s="14"/>
      <c r="E43" s="14" t="s">
        <v>53</v>
      </c>
      <c r="F43" s="14"/>
      <c r="G43" s="14"/>
      <c r="H43" s="14"/>
      <c r="I43" s="14"/>
      <c r="J43" s="14"/>
      <c r="K43" s="14"/>
    </row>
    <row r="44" spans="1:19" x14ac:dyDescent="0.35">
      <c r="A44" s="14" t="s">
        <v>54</v>
      </c>
      <c r="B44" s="14"/>
      <c r="C44" s="14"/>
      <c r="D44" s="14"/>
      <c r="E44" s="14" t="s">
        <v>80</v>
      </c>
      <c r="F44" s="14"/>
      <c r="G44" s="14"/>
      <c r="H44" s="14"/>
      <c r="I44" s="14"/>
      <c r="J44" s="14"/>
      <c r="K44" s="14"/>
    </row>
    <row r="45" spans="1:19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9" x14ac:dyDescent="0.35">
      <c r="A46" s="14" t="s">
        <v>45</v>
      </c>
      <c r="B46" s="14" t="s">
        <v>28</v>
      </c>
      <c r="C46" s="14"/>
      <c r="D46" s="14"/>
      <c r="E46" s="14"/>
      <c r="F46" s="14"/>
      <c r="G46" s="19" t="s">
        <v>98</v>
      </c>
      <c r="H46" s="22"/>
      <c r="I46" s="22"/>
      <c r="J46" s="22"/>
      <c r="K46" s="22"/>
      <c r="L46" s="22"/>
      <c r="M46" s="22"/>
      <c r="N46" s="22" t="s">
        <v>99</v>
      </c>
      <c r="O46" s="22"/>
      <c r="P46" s="22"/>
      <c r="Q46" s="22" t="s">
        <v>113</v>
      </c>
      <c r="R46" s="22"/>
      <c r="S46" s="22"/>
    </row>
    <row r="47" spans="1:19" x14ac:dyDescent="0.35">
      <c r="A47" s="14" t="s">
        <v>31</v>
      </c>
      <c r="B47" s="14" t="s">
        <v>30</v>
      </c>
      <c r="C47" s="14"/>
      <c r="D47" s="14"/>
      <c r="E47" s="14"/>
      <c r="F47" s="14"/>
      <c r="G47" s="20" t="s">
        <v>57</v>
      </c>
      <c r="H47" s="20" t="s">
        <v>58</v>
      </c>
      <c r="I47" s="20" t="s">
        <v>59</v>
      </c>
      <c r="J47" s="20" t="s">
        <v>60</v>
      </c>
      <c r="K47" s="20" t="s">
        <v>61</v>
      </c>
      <c r="L47" s="20" t="s">
        <v>62</v>
      </c>
      <c r="M47" s="20" t="s">
        <v>63</v>
      </c>
      <c r="N47" s="20">
        <v>7</v>
      </c>
      <c r="O47" s="20">
        <v>8</v>
      </c>
      <c r="P47" s="20">
        <v>9</v>
      </c>
      <c r="Q47" s="20">
        <v>10</v>
      </c>
      <c r="R47" s="20">
        <v>11</v>
      </c>
      <c r="S47" s="20">
        <v>12</v>
      </c>
    </row>
    <row r="48" spans="1:19" x14ac:dyDescent="0.35">
      <c r="A48" s="14" t="s">
        <v>48</v>
      </c>
      <c r="B48" s="14"/>
      <c r="C48" s="14"/>
      <c r="D48" s="14"/>
      <c r="E48" s="14">
        <v>550</v>
      </c>
      <c r="F48" s="14"/>
      <c r="G48" s="20" t="s">
        <v>70</v>
      </c>
      <c r="H48" s="22"/>
      <c r="I48" s="22"/>
      <c r="J48" s="22"/>
      <c r="K48" s="22"/>
      <c r="L48" s="22"/>
      <c r="M48" s="22"/>
      <c r="N48" s="22" t="s">
        <v>100</v>
      </c>
      <c r="O48" s="22"/>
      <c r="P48" s="22"/>
      <c r="Q48" s="22" t="s">
        <v>100</v>
      </c>
      <c r="R48" s="22"/>
      <c r="S48" s="22"/>
    </row>
    <row r="49" spans="1:19" x14ac:dyDescent="0.35">
      <c r="A49" s="14" t="s">
        <v>49</v>
      </c>
      <c r="B49" s="14"/>
      <c r="C49" s="14"/>
      <c r="D49" s="14"/>
      <c r="E49" s="14">
        <v>700</v>
      </c>
      <c r="F49" s="14"/>
      <c r="G49" s="20" t="s">
        <v>71</v>
      </c>
      <c r="H49" s="22"/>
      <c r="I49" s="22"/>
      <c r="J49" s="22"/>
      <c r="K49" s="22"/>
      <c r="L49" s="22"/>
      <c r="M49" s="22"/>
      <c r="N49" s="22" t="s">
        <v>102</v>
      </c>
      <c r="O49" s="22"/>
      <c r="P49" s="22"/>
      <c r="Q49" s="22" t="s">
        <v>102</v>
      </c>
      <c r="R49" s="22"/>
      <c r="S49" s="22"/>
    </row>
    <row r="50" spans="1:19" x14ac:dyDescent="0.35">
      <c r="A50" s="14" t="s">
        <v>50</v>
      </c>
      <c r="B50" s="14"/>
      <c r="C50" s="14"/>
      <c r="D50" s="14"/>
      <c r="E50" s="14">
        <v>0</v>
      </c>
      <c r="F50" s="14"/>
      <c r="G50" s="20" t="s">
        <v>72</v>
      </c>
      <c r="H50" s="22"/>
      <c r="I50" s="22"/>
      <c r="J50" s="22"/>
      <c r="K50" s="22"/>
      <c r="L50" s="22"/>
      <c r="M50" s="22"/>
      <c r="N50" s="22" t="s">
        <v>129</v>
      </c>
      <c r="O50" s="22"/>
      <c r="P50" s="22"/>
      <c r="Q50" s="22" t="s">
        <v>129</v>
      </c>
      <c r="R50" s="22"/>
      <c r="S50" s="22"/>
    </row>
    <row r="51" spans="1:19" x14ac:dyDescent="0.35">
      <c r="A51" s="14" t="s">
        <v>51</v>
      </c>
      <c r="B51" s="14"/>
      <c r="C51" s="14"/>
      <c r="D51" s="14"/>
      <c r="E51" s="14">
        <v>500</v>
      </c>
      <c r="F51" s="14"/>
      <c r="G51" s="20" t="s">
        <v>73</v>
      </c>
      <c r="H51" s="22"/>
      <c r="I51" s="22"/>
      <c r="J51" s="22"/>
      <c r="K51" s="22"/>
      <c r="L51" s="22"/>
      <c r="M51" s="22"/>
      <c r="N51" s="22" t="s">
        <v>104</v>
      </c>
      <c r="O51" s="22"/>
      <c r="P51" s="22"/>
      <c r="Q51" s="22" t="s">
        <v>104</v>
      </c>
      <c r="R51" s="22"/>
      <c r="S51" s="22"/>
    </row>
    <row r="52" spans="1:19" x14ac:dyDescent="0.35">
      <c r="A52" s="14" t="s">
        <v>52</v>
      </c>
      <c r="B52" s="14"/>
      <c r="C52" s="14"/>
      <c r="D52" s="14"/>
      <c r="E52" s="14" t="s">
        <v>53</v>
      </c>
      <c r="F52" s="14"/>
      <c r="G52" s="20" t="s">
        <v>74</v>
      </c>
      <c r="H52" s="22"/>
      <c r="I52" s="22"/>
      <c r="J52" s="22"/>
      <c r="K52" s="22"/>
      <c r="L52" s="22"/>
      <c r="M52" s="22"/>
      <c r="N52" s="22" t="s">
        <v>106</v>
      </c>
      <c r="O52" s="22"/>
      <c r="P52" s="22"/>
      <c r="Q52" s="22" t="s">
        <v>106</v>
      </c>
      <c r="R52" s="22"/>
      <c r="S52" s="22"/>
    </row>
    <row r="53" spans="1:19" x14ac:dyDescent="0.35">
      <c r="A53" s="14" t="s">
        <v>54</v>
      </c>
      <c r="B53" s="14"/>
      <c r="C53" s="14"/>
      <c r="D53" s="14"/>
      <c r="E53" s="14" t="s">
        <v>80</v>
      </c>
      <c r="F53" s="14"/>
      <c r="G53" s="20" t="s">
        <v>75</v>
      </c>
      <c r="H53" s="22"/>
      <c r="I53" s="22"/>
      <c r="J53" s="22"/>
      <c r="K53" s="22"/>
      <c r="L53" s="22"/>
      <c r="M53" s="22"/>
      <c r="N53" s="22" t="s">
        <v>108</v>
      </c>
      <c r="O53" s="22"/>
      <c r="P53" s="22"/>
      <c r="Q53" s="22" t="s">
        <v>108</v>
      </c>
      <c r="R53" s="22"/>
      <c r="S53" s="21"/>
    </row>
    <row r="54" spans="1:19" x14ac:dyDescent="0.35">
      <c r="A54" s="14"/>
      <c r="B54" s="14"/>
      <c r="C54" s="14"/>
      <c r="D54" s="14"/>
      <c r="E54" s="14"/>
      <c r="F54" s="14"/>
      <c r="G54" s="20" t="s">
        <v>76</v>
      </c>
      <c r="H54" s="22"/>
      <c r="I54" s="22"/>
      <c r="J54" s="22"/>
      <c r="K54" s="22"/>
      <c r="L54" s="22"/>
      <c r="M54" s="22"/>
      <c r="N54" s="22" t="s">
        <v>110</v>
      </c>
      <c r="O54" s="22"/>
      <c r="P54" s="22"/>
      <c r="Q54" s="22" t="s">
        <v>110</v>
      </c>
      <c r="R54" s="22"/>
      <c r="S54" s="21"/>
    </row>
    <row r="55" spans="1:19" x14ac:dyDescent="0.35">
      <c r="A55" s="14" t="s">
        <v>36</v>
      </c>
      <c r="B55" s="14"/>
      <c r="C55" s="14"/>
      <c r="D55" s="14"/>
      <c r="E55" s="14" t="s">
        <v>93</v>
      </c>
      <c r="F55" s="14"/>
      <c r="G55" s="20" t="s">
        <v>77</v>
      </c>
      <c r="H55" s="22"/>
      <c r="I55" s="22"/>
      <c r="J55" s="22"/>
      <c r="K55" s="22"/>
      <c r="L55" s="22"/>
      <c r="M55" s="22"/>
      <c r="N55" s="22" t="s">
        <v>112</v>
      </c>
      <c r="O55" s="22"/>
      <c r="P55" s="22"/>
      <c r="Q55" s="22" t="s">
        <v>112</v>
      </c>
      <c r="R55" s="22"/>
      <c r="S55" s="21"/>
    </row>
    <row r="56" spans="1:19" x14ac:dyDescent="0.35">
      <c r="A56" s="14" t="s">
        <v>56</v>
      </c>
      <c r="B56" s="14"/>
      <c r="C56" s="14"/>
      <c r="D56" s="14"/>
      <c r="E56" s="14">
        <v>37</v>
      </c>
      <c r="F56" s="14"/>
      <c r="G56" s="14"/>
      <c r="H56" s="14"/>
      <c r="I56" s="14"/>
      <c r="J56" s="14"/>
      <c r="K56" s="14"/>
      <c r="L56" s="13"/>
      <c r="M56" s="13"/>
    </row>
    <row r="57" spans="1:19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3"/>
      <c r="M57" s="13"/>
    </row>
    <row r="58" spans="1:19" x14ac:dyDescent="0.35">
      <c r="A58" s="14" t="s">
        <v>29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3"/>
      <c r="M58" s="13"/>
    </row>
    <row r="59" spans="1:19" x14ac:dyDescent="0.35">
      <c r="A59" s="16" t="s">
        <v>57</v>
      </c>
      <c r="B59" s="16" t="s">
        <v>58</v>
      </c>
      <c r="C59" s="16" t="s">
        <v>59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 t="s">
        <v>66</v>
      </c>
      <c r="K59" s="16" t="s">
        <v>67</v>
      </c>
      <c r="L59" s="16" t="s">
        <v>68</v>
      </c>
      <c r="M59" s="16" t="s">
        <v>69</v>
      </c>
    </row>
    <row r="60" spans="1:19" x14ac:dyDescent="0.35">
      <c r="A60" s="16" t="s">
        <v>70</v>
      </c>
      <c r="B60" s="14" t="s">
        <v>1</v>
      </c>
      <c r="C60" s="14" t="s">
        <v>1</v>
      </c>
      <c r="D60" s="14" t="s">
        <v>1</v>
      </c>
      <c r="E60" s="14" t="s">
        <v>1</v>
      </c>
      <c r="F60" s="14" t="s">
        <v>1</v>
      </c>
      <c r="G60" s="14" t="s">
        <v>1</v>
      </c>
      <c r="H60" s="14">
        <v>39215</v>
      </c>
      <c r="I60" s="14">
        <v>58784</v>
      </c>
      <c r="J60" s="14">
        <v>48169</v>
      </c>
      <c r="K60" s="14">
        <v>13509</v>
      </c>
      <c r="L60" s="14">
        <v>12946</v>
      </c>
      <c r="M60" s="14">
        <v>12904</v>
      </c>
    </row>
    <row r="61" spans="1:19" x14ac:dyDescent="0.35">
      <c r="A61" s="16" t="s">
        <v>71</v>
      </c>
      <c r="B61" s="14" t="s">
        <v>1</v>
      </c>
      <c r="C61" s="14" t="s">
        <v>1</v>
      </c>
      <c r="D61" s="14" t="s">
        <v>1</v>
      </c>
      <c r="E61" s="14" t="s">
        <v>1</v>
      </c>
      <c r="F61" s="14" t="s">
        <v>1</v>
      </c>
      <c r="G61" s="14" t="s">
        <v>1</v>
      </c>
      <c r="H61" s="14">
        <v>53184</v>
      </c>
      <c r="I61" s="14">
        <v>65047</v>
      </c>
      <c r="J61" s="14">
        <v>53754</v>
      </c>
      <c r="K61" s="14">
        <v>12261</v>
      </c>
      <c r="L61" s="14">
        <v>14198</v>
      </c>
      <c r="M61" s="14">
        <v>11413</v>
      </c>
    </row>
    <row r="62" spans="1:19" x14ac:dyDescent="0.35">
      <c r="A62" s="16" t="s">
        <v>72</v>
      </c>
      <c r="B62" s="14" t="s">
        <v>1</v>
      </c>
      <c r="C62" s="14" t="s">
        <v>1</v>
      </c>
      <c r="D62" s="14" t="s">
        <v>1</v>
      </c>
      <c r="E62" s="14" t="s">
        <v>1</v>
      </c>
      <c r="F62" s="14" t="s">
        <v>1</v>
      </c>
      <c r="G62" s="14" t="s">
        <v>1</v>
      </c>
      <c r="H62" s="14">
        <v>51084</v>
      </c>
      <c r="I62" s="14">
        <v>55931</v>
      </c>
      <c r="J62" s="14">
        <v>49840</v>
      </c>
      <c r="K62" s="14">
        <v>15072</v>
      </c>
      <c r="L62" s="14">
        <v>17314</v>
      </c>
      <c r="M62" s="14">
        <v>13381</v>
      </c>
    </row>
    <row r="63" spans="1:19" x14ac:dyDescent="0.35">
      <c r="A63" s="16" t="s">
        <v>73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>
        <v>43536</v>
      </c>
      <c r="I63" s="14">
        <v>48222</v>
      </c>
      <c r="J63" s="14">
        <v>47948</v>
      </c>
      <c r="K63" s="14">
        <v>19969</v>
      </c>
      <c r="L63" s="14">
        <v>19299</v>
      </c>
      <c r="M63" s="14">
        <v>18248</v>
      </c>
    </row>
    <row r="64" spans="1:19" x14ac:dyDescent="0.35">
      <c r="A64" s="16" t="s">
        <v>74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>
        <v>47465</v>
      </c>
      <c r="I64" s="14">
        <v>52235</v>
      </c>
      <c r="J64" s="14">
        <v>46055</v>
      </c>
      <c r="K64" s="14">
        <v>13891</v>
      </c>
      <c r="L64" s="14">
        <v>12930</v>
      </c>
      <c r="M64" s="14">
        <v>8774</v>
      </c>
    </row>
    <row r="65" spans="1:13" x14ac:dyDescent="0.35">
      <c r="A65" s="16" t="s">
        <v>75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>
        <v>44027</v>
      </c>
      <c r="I65" s="14">
        <v>42225</v>
      </c>
      <c r="J65" s="14">
        <v>51414</v>
      </c>
      <c r="K65" s="14">
        <v>14362</v>
      </c>
      <c r="L65" s="14">
        <v>10396</v>
      </c>
      <c r="M65" s="14"/>
    </row>
    <row r="66" spans="1:13" x14ac:dyDescent="0.35">
      <c r="A66" s="16" t="s">
        <v>76</v>
      </c>
      <c r="B66" s="14" t="s">
        <v>1</v>
      </c>
      <c r="C66" s="14" t="s">
        <v>1</v>
      </c>
      <c r="D66" s="14" t="s">
        <v>1</v>
      </c>
      <c r="E66" s="14" t="s">
        <v>1</v>
      </c>
      <c r="F66" s="14" t="s">
        <v>1</v>
      </c>
      <c r="G66" s="14" t="s">
        <v>1</v>
      </c>
      <c r="H66" s="14">
        <v>42187</v>
      </c>
      <c r="I66" s="14">
        <v>45642</v>
      </c>
      <c r="J66" s="14">
        <v>36633</v>
      </c>
      <c r="K66" s="14">
        <v>10698</v>
      </c>
      <c r="L66" s="14">
        <v>9785</v>
      </c>
      <c r="M66" s="14"/>
    </row>
    <row r="67" spans="1:13" x14ac:dyDescent="0.35">
      <c r="A67" s="16" t="s">
        <v>77</v>
      </c>
      <c r="B67" s="14" t="s">
        <v>1</v>
      </c>
      <c r="C67" s="14" t="s">
        <v>1</v>
      </c>
      <c r="D67" s="14" t="s">
        <v>1</v>
      </c>
      <c r="E67" s="14" t="s">
        <v>1</v>
      </c>
      <c r="F67" s="14" t="s">
        <v>1</v>
      </c>
      <c r="G67" s="14" t="s">
        <v>1</v>
      </c>
      <c r="H67" s="14">
        <v>40038</v>
      </c>
      <c r="I67" s="14">
        <v>37708</v>
      </c>
      <c r="J67" s="14">
        <v>39597</v>
      </c>
      <c r="K67" s="14">
        <v>9527</v>
      </c>
      <c r="L67" s="14">
        <v>11590</v>
      </c>
      <c r="M67" s="14"/>
    </row>
    <row r="68" spans="1:13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3"/>
      <c r="M68" s="13"/>
    </row>
    <row r="69" spans="1:13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3"/>
      <c r="M69" s="13"/>
    </row>
    <row r="70" spans="1:13" x14ac:dyDescent="0.35">
      <c r="A70" s="14" t="s">
        <v>30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3"/>
      <c r="M70" s="13"/>
    </row>
    <row r="71" spans="1:13" x14ac:dyDescent="0.35">
      <c r="A71" s="16" t="s">
        <v>57</v>
      </c>
      <c r="B71" s="16" t="s">
        <v>58</v>
      </c>
      <c r="C71" s="16" t="s">
        <v>59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64</v>
      </c>
      <c r="I71" s="16" t="s">
        <v>65</v>
      </c>
      <c r="J71" s="16" t="s">
        <v>66</v>
      </c>
      <c r="K71" s="16" t="s">
        <v>67</v>
      </c>
      <c r="L71" s="16" t="s">
        <v>68</v>
      </c>
      <c r="M71" s="16" t="s">
        <v>69</v>
      </c>
    </row>
    <row r="72" spans="1:13" x14ac:dyDescent="0.35">
      <c r="A72" s="16" t="s">
        <v>70</v>
      </c>
      <c r="B72" s="14" t="s">
        <v>1</v>
      </c>
      <c r="C72" s="14" t="s">
        <v>1</v>
      </c>
      <c r="D72" s="14" t="s">
        <v>1</v>
      </c>
      <c r="E72" s="14" t="s">
        <v>1</v>
      </c>
      <c r="F72" s="14" t="s">
        <v>1</v>
      </c>
      <c r="G72" s="14" t="s">
        <v>1</v>
      </c>
      <c r="H72" s="14">
        <v>2213</v>
      </c>
      <c r="I72" s="14">
        <v>3614</v>
      </c>
      <c r="J72" s="14">
        <v>2848</v>
      </c>
      <c r="K72" s="14">
        <v>815</v>
      </c>
      <c r="L72" s="14">
        <v>819</v>
      </c>
      <c r="M72" s="14">
        <v>815</v>
      </c>
    </row>
    <row r="73" spans="1:13" x14ac:dyDescent="0.35">
      <c r="A73" s="16" t="s">
        <v>71</v>
      </c>
      <c r="B73" s="14" t="s">
        <v>1</v>
      </c>
      <c r="C73" s="14" t="s">
        <v>1</v>
      </c>
      <c r="D73" s="14" t="s">
        <v>1</v>
      </c>
      <c r="E73" s="14" t="s">
        <v>1</v>
      </c>
      <c r="F73" s="14" t="s">
        <v>1</v>
      </c>
      <c r="G73" s="14" t="s">
        <v>1</v>
      </c>
      <c r="H73" s="14">
        <v>3140</v>
      </c>
      <c r="I73" s="14">
        <v>4068</v>
      </c>
      <c r="J73" s="14">
        <v>3332</v>
      </c>
      <c r="K73" s="14">
        <v>819</v>
      </c>
      <c r="L73" s="14">
        <v>875</v>
      </c>
      <c r="M73" s="14">
        <v>671</v>
      </c>
    </row>
    <row r="74" spans="1:13" x14ac:dyDescent="0.35">
      <c r="A74" s="16" t="s">
        <v>72</v>
      </c>
      <c r="B74" s="14" t="s">
        <v>1</v>
      </c>
      <c r="C74" s="14" t="s">
        <v>1</v>
      </c>
      <c r="D74" s="14" t="s">
        <v>1</v>
      </c>
      <c r="E74" s="14" t="s">
        <v>1</v>
      </c>
      <c r="F74" s="14" t="s">
        <v>1</v>
      </c>
      <c r="G74" s="14" t="s">
        <v>1</v>
      </c>
      <c r="H74" s="14">
        <v>3022</v>
      </c>
      <c r="I74" s="14">
        <v>3418</v>
      </c>
      <c r="J74" s="14">
        <v>3016</v>
      </c>
      <c r="K74" s="14">
        <v>823</v>
      </c>
      <c r="L74" s="14">
        <v>1169</v>
      </c>
      <c r="M74" s="14">
        <v>819</v>
      </c>
    </row>
    <row r="75" spans="1:13" x14ac:dyDescent="0.35">
      <c r="A75" s="16" t="s">
        <v>73</v>
      </c>
      <c r="B75" s="14" t="s">
        <v>1</v>
      </c>
      <c r="C75" s="14" t="s">
        <v>1</v>
      </c>
      <c r="D75" s="14" t="s">
        <v>1</v>
      </c>
      <c r="E75" s="14" t="s">
        <v>1</v>
      </c>
      <c r="F75" s="14" t="s">
        <v>1</v>
      </c>
      <c r="G75" s="14" t="s">
        <v>1</v>
      </c>
      <c r="H75" s="14">
        <v>2628</v>
      </c>
      <c r="I75" s="14">
        <v>2964</v>
      </c>
      <c r="J75" s="14">
        <v>2818</v>
      </c>
      <c r="K75" s="14">
        <v>1505</v>
      </c>
      <c r="L75" s="14">
        <v>1185</v>
      </c>
      <c r="M75" s="14">
        <v>1229</v>
      </c>
    </row>
    <row r="76" spans="1:13" x14ac:dyDescent="0.35">
      <c r="A76" s="16" t="s">
        <v>74</v>
      </c>
      <c r="B76" s="14" t="s">
        <v>1</v>
      </c>
      <c r="C76" s="14" t="s">
        <v>1</v>
      </c>
      <c r="D76" s="14" t="s">
        <v>1</v>
      </c>
      <c r="E76" s="14" t="s">
        <v>1</v>
      </c>
      <c r="F76" s="14" t="s">
        <v>1</v>
      </c>
      <c r="G76" s="14" t="s">
        <v>1</v>
      </c>
      <c r="H76" s="14">
        <v>2928</v>
      </c>
      <c r="I76" s="14">
        <v>3192</v>
      </c>
      <c r="J76" s="14">
        <v>2860</v>
      </c>
      <c r="K76" s="14">
        <v>959</v>
      </c>
      <c r="L76" s="14">
        <v>863</v>
      </c>
      <c r="M76" s="14">
        <v>649</v>
      </c>
    </row>
    <row r="77" spans="1:13" x14ac:dyDescent="0.35">
      <c r="A77" s="16" t="s">
        <v>75</v>
      </c>
      <c r="B77" s="14" t="s">
        <v>1</v>
      </c>
      <c r="C77" s="14" t="s">
        <v>1</v>
      </c>
      <c r="D77" s="14" t="s">
        <v>1</v>
      </c>
      <c r="E77" s="14" t="s">
        <v>1</v>
      </c>
      <c r="F77" s="14" t="s">
        <v>1</v>
      </c>
      <c r="G77" s="14" t="s">
        <v>1</v>
      </c>
      <c r="H77" s="14">
        <v>2918</v>
      </c>
      <c r="I77" s="14">
        <v>2756</v>
      </c>
      <c r="J77" s="14">
        <v>3502</v>
      </c>
      <c r="K77" s="14">
        <v>951</v>
      </c>
      <c r="L77" s="14">
        <v>617</v>
      </c>
      <c r="M77" s="14"/>
    </row>
    <row r="78" spans="1:13" x14ac:dyDescent="0.35">
      <c r="A78" s="16" t="s">
        <v>76</v>
      </c>
      <c r="B78" s="14" t="s">
        <v>1</v>
      </c>
      <c r="C78" s="14" t="s">
        <v>1</v>
      </c>
      <c r="D78" s="14" t="s">
        <v>1</v>
      </c>
      <c r="E78" s="14" t="s">
        <v>1</v>
      </c>
      <c r="F78" s="14" t="s">
        <v>1</v>
      </c>
      <c r="G78" s="14" t="s">
        <v>1</v>
      </c>
      <c r="H78" s="14">
        <v>3256</v>
      </c>
      <c r="I78" s="14">
        <v>3744</v>
      </c>
      <c r="J78" s="14">
        <v>2752</v>
      </c>
      <c r="K78" s="14">
        <v>741</v>
      </c>
      <c r="L78" s="14">
        <v>719</v>
      </c>
      <c r="M78" s="14"/>
    </row>
    <row r="79" spans="1:13" x14ac:dyDescent="0.35">
      <c r="A79" s="16" t="s">
        <v>77</v>
      </c>
      <c r="B79" s="14" t="s">
        <v>1</v>
      </c>
      <c r="C79" s="14" t="s">
        <v>1</v>
      </c>
      <c r="D79" s="14" t="s">
        <v>1</v>
      </c>
      <c r="E79" s="14" t="s">
        <v>1</v>
      </c>
      <c r="F79" s="14" t="s">
        <v>1</v>
      </c>
      <c r="G79" s="14" t="s">
        <v>1</v>
      </c>
      <c r="H79" s="14">
        <v>3640</v>
      </c>
      <c r="I79" s="14">
        <v>3324</v>
      </c>
      <c r="J79" s="14">
        <v>3566</v>
      </c>
      <c r="K79" s="14">
        <v>705</v>
      </c>
      <c r="L79" s="14">
        <v>833</v>
      </c>
      <c r="M79" s="14"/>
    </row>
    <row r="80" spans="1:13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3"/>
      <c r="M80" s="13"/>
    </row>
    <row r="81" spans="1:13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3" x14ac:dyDescent="0.35">
      <c r="A82" s="14" t="s">
        <v>43</v>
      </c>
      <c r="B82" s="14"/>
      <c r="C82" s="14"/>
      <c r="D82" s="14"/>
      <c r="E82" s="14" t="s">
        <v>94</v>
      </c>
      <c r="F82" s="14"/>
      <c r="G82" s="14"/>
      <c r="H82" s="14"/>
      <c r="I82" s="14"/>
      <c r="J82" s="14"/>
      <c r="K82" s="14"/>
    </row>
    <row r="83" spans="1:13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23" t="s">
        <v>97</v>
      </c>
      <c r="I84" s="23"/>
      <c r="J84" s="23"/>
      <c r="K84" s="23" t="s">
        <v>96</v>
      </c>
      <c r="L84" s="23"/>
      <c r="M84" s="2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86" si="0">H72/H60</f>
        <v>5.6432487568532447E-2</v>
      </c>
      <c r="I86" s="14">
        <f t="shared" si="0"/>
        <v>6.1479314099074575E-2</v>
      </c>
      <c r="J86" s="14">
        <f t="shared" si="0"/>
        <v>5.9125163486889912E-2</v>
      </c>
      <c r="K86" s="14">
        <f t="shared" si="0"/>
        <v>6.0330150270190244E-2</v>
      </c>
      <c r="L86" s="14">
        <f t="shared" si="0"/>
        <v>6.3262783871466097E-2</v>
      </c>
      <c r="M86" s="14">
        <f t="shared" si="0"/>
        <v>6.3158710477371358E-2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ref="H87:M93" si="1">H73/H61</f>
        <v>5.904031287605295E-2</v>
      </c>
      <c r="I87" s="14">
        <f t="shared" si="1"/>
        <v>6.2539394591603001E-2</v>
      </c>
      <c r="J87" s="14">
        <f t="shared" si="1"/>
        <v>6.1986084756483241E-2</v>
      </c>
      <c r="K87" s="14">
        <f t="shared" si="1"/>
        <v>6.6797161732322002E-2</v>
      </c>
      <c r="L87" s="14">
        <f t="shared" si="1"/>
        <v>6.1628398365967035E-2</v>
      </c>
      <c r="M87" s="14">
        <f t="shared" si="1"/>
        <v>5.8792604924209235E-2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>
        <f t="shared" si="1"/>
        <v>5.9157466134210322E-2</v>
      </c>
      <c r="I88" s="14">
        <f t="shared" si="1"/>
        <v>6.1111011782374713E-2</v>
      </c>
      <c r="J88" s="14">
        <f t="shared" si="1"/>
        <v>6.0513643659711076E-2</v>
      </c>
      <c r="K88" s="14">
        <f t="shared" si="1"/>
        <v>5.4604564755838643E-2</v>
      </c>
      <c r="L88" s="14">
        <f t="shared" si="1"/>
        <v>6.7517615802240957E-2</v>
      </c>
      <c r="M88" s="14">
        <f t="shared" si="1"/>
        <v>6.1206187878334956E-2</v>
      </c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1"/>
        <v>6.0363836824696801E-2</v>
      </c>
      <c r="I89" s="14">
        <f t="shared" si="1"/>
        <v>6.1465721040189124E-2</v>
      </c>
      <c r="J89" s="14">
        <f t="shared" si="1"/>
        <v>5.8772003003253526E-2</v>
      </c>
      <c r="K89" s="14">
        <f t="shared" si="1"/>
        <v>7.5366818568781607E-2</v>
      </c>
      <c r="L89" s="14">
        <f t="shared" si="1"/>
        <v>6.140214518886989E-2</v>
      </c>
      <c r="M89" s="14">
        <f t="shared" si="1"/>
        <v>6.7349846558526966E-2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>
        <f t="shared" si="1"/>
        <v>6.1687559254187299E-2</v>
      </c>
      <c r="I90" s="14">
        <f t="shared" si="1"/>
        <v>6.1108452187230787E-2</v>
      </c>
      <c r="J90" s="14">
        <f t="shared" si="1"/>
        <v>6.209966344587993E-2</v>
      </c>
      <c r="K90" s="14">
        <f t="shared" si="1"/>
        <v>6.9037506299042539E-2</v>
      </c>
      <c r="L90" s="14">
        <f t="shared" si="1"/>
        <v>6.6744006187161642E-2</v>
      </c>
      <c r="M90" s="14">
        <f t="shared" si="1"/>
        <v>7.396854342375199E-2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>
        <f t="shared" si="1"/>
        <v>6.627751152701751E-2</v>
      </c>
      <c r="I91" s="14">
        <f t="shared" si="1"/>
        <v>6.5269390171699235E-2</v>
      </c>
      <c r="J91" s="14">
        <f t="shared" si="1"/>
        <v>6.811374333839032E-2</v>
      </c>
      <c r="K91" s="14">
        <f t="shared" si="1"/>
        <v>6.6216404400501319E-2</v>
      </c>
      <c r="L91" s="14">
        <f t="shared" si="1"/>
        <v>5.934974990380916E-2</v>
      </c>
      <c r="M91" s="14"/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>
        <f t="shared" si="1"/>
        <v>7.7180173987247261E-2</v>
      </c>
      <c r="I92" s="14">
        <f t="shared" si="1"/>
        <v>8.2029709478112264E-2</v>
      </c>
      <c r="J92" s="14">
        <f t="shared" si="1"/>
        <v>7.5123522507029181E-2</v>
      </c>
      <c r="K92" s="14">
        <f t="shared" si="1"/>
        <v>6.9265283230510372E-2</v>
      </c>
      <c r="L92" s="14">
        <f t="shared" si="1"/>
        <v>7.3479816044966784E-2</v>
      </c>
      <c r="M92" s="14"/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>
        <f t="shared" si="1"/>
        <v>9.0913632049552925E-2</v>
      </c>
      <c r="I93" s="14">
        <f t="shared" si="1"/>
        <v>8.815105547894346E-2</v>
      </c>
      <c r="J93" s="14">
        <f t="shared" si="1"/>
        <v>9.0057327575321366E-2</v>
      </c>
      <c r="K93" s="14">
        <f t="shared" si="1"/>
        <v>7.4000209929673558E-2</v>
      </c>
      <c r="L93" s="14">
        <f t="shared" si="1"/>
        <v>7.1872303710094912E-2</v>
      </c>
      <c r="M93" s="14"/>
    </row>
  </sheetData>
  <mergeCells count="38">
    <mergeCell ref="H84:J84"/>
    <mergeCell ref="K84:M84"/>
    <mergeCell ref="H46:J46"/>
    <mergeCell ref="K46:M46"/>
    <mergeCell ref="N46:P46"/>
    <mergeCell ref="H49:J49"/>
    <mergeCell ref="K49:M49"/>
    <mergeCell ref="N49:P49"/>
    <mergeCell ref="H51:J51"/>
    <mergeCell ref="K51:M51"/>
    <mergeCell ref="N51:P51"/>
    <mergeCell ref="H53:J53"/>
    <mergeCell ref="K53:M53"/>
    <mergeCell ref="N53:P53"/>
    <mergeCell ref="H55:J55"/>
    <mergeCell ref="K55:M55"/>
    <mergeCell ref="Q46:S46"/>
    <mergeCell ref="H48:J48"/>
    <mergeCell ref="K48:M48"/>
    <mergeCell ref="N48:P48"/>
    <mergeCell ref="Q48:S48"/>
    <mergeCell ref="Q49:S49"/>
    <mergeCell ref="H50:J50"/>
    <mergeCell ref="K50:M50"/>
    <mergeCell ref="N50:P50"/>
    <mergeCell ref="Q50:S50"/>
    <mergeCell ref="Q51:S51"/>
    <mergeCell ref="H52:J52"/>
    <mergeCell ref="K52:M52"/>
    <mergeCell ref="N52:P52"/>
    <mergeCell ref="Q52:S52"/>
    <mergeCell ref="N55:P55"/>
    <mergeCell ref="Q53:R53"/>
    <mergeCell ref="Q54:R54"/>
    <mergeCell ref="Q55:R55"/>
    <mergeCell ref="H54:J54"/>
    <mergeCell ref="K54:M54"/>
    <mergeCell ref="N54:P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Tam-Ahx-NPFF</vt:lpstr>
      <vt:lpstr>Tam-NPFF</vt:lpstr>
      <vt:lpstr>K(Tam)-SQA-NPFF</vt:lpstr>
      <vt:lpstr>K(Tam)-NPFF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2024-08-09T08:30:49Z</dcterms:created>
  <dcterms:modified xsi:type="dcterms:W3CDTF">2026-02-03T11:51:17Z</dcterms:modified>
</cp:coreProperties>
</file>